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00" windowWidth="14700" windowHeight="4050"/>
  </bookViews>
  <sheets>
    <sheet name="Phụ lục 2.1" sheetId="1" r:id="rId1"/>
    <sheet name="Số liệu các môn" sheetId="3" state="hidden" r:id="rId2"/>
    <sheet name="Phụ lục 1" sheetId="4" state="hidden" r:id="rId3"/>
    <sheet name="Phụ lục 2 " sheetId="5" state="hidden" r:id="rId4"/>
    <sheet name="Phụ lục 3" sheetId="6" state="hidden" r:id="rId5"/>
    <sheet name="Phụ lục 4" sheetId="7" state="hidden" r:id="rId6"/>
    <sheet name="Gửi a Long" sheetId="8" state="hidden" r:id="rId7"/>
  </sheets>
  <definedNames>
    <definedName name="_xlnm._FilterDatabase" localSheetId="0" hidden="1">'Phụ lục 2.1'!$A$5:$Z$9</definedName>
  </definedNames>
  <calcPr calcId="144525"/>
  <extLst>
    <ext uri="GoogleSheetsCustomDataVersion1">
      <go:sheetsCustomData xmlns:go="http://customooxmlschemas.google.com/" r:id="rId12" roundtripDataSignature="AMtx7mgOX4BunLL4e+qKkK1djEQsa55oqg=="/>
    </ext>
  </extLst>
</workbook>
</file>

<file path=xl/calcChain.xml><?xml version="1.0" encoding="utf-8"?>
<calcChain xmlns="http://schemas.openxmlformats.org/spreadsheetml/2006/main">
  <c r="K34" i="8" l="1"/>
  <c r="J34" i="8"/>
  <c r="I34" i="8"/>
  <c r="G34" i="8"/>
  <c r="E34" i="8"/>
  <c r="D34" i="8"/>
  <c r="C33" i="8"/>
  <c r="C32" i="8"/>
  <c r="H31" i="8"/>
  <c r="F31" i="8" s="1"/>
  <c r="C31" i="8" s="1"/>
  <c r="H30" i="8"/>
  <c r="F30" i="8"/>
  <c r="C30" i="8" s="1"/>
  <c r="H29" i="8"/>
  <c r="H34" i="8" s="1"/>
  <c r="K19" i="8"/>
  <c r="J19" i="8"/>
  <c r="I19" i="8"/>
  <c r="H19" i="8"/>
  <c r="G19" i="8"/>
  <c r="F19" i="8"/>
  <c r="E19" i="8"/>
  <c r="D19" i="8"/>
  <c r="C18" i="8"/>
  <c r="C17" i="8"/>
  <c r="C16" i="8"/>
  <c r="C15" i="8"/>
  <c r="C14" i="8"/>
  <c r="C19" i="8" s="1"/>
  <c r="C34" i="7"/>
  <c r="E33" i="7"/>
  <c r="E32" i="7"/>
  <c r="E31" i="7"/>
  <c r="E30" i="7"/>
  <c r="E34" i="7" s="1"/>
  <c r="C28" i="7"/>
  <c r="E27" i="7"/>
  <c r="E26" i="7"/>
  <c r="E25" i="7"/>
  <c r="E28" i="7" s="1"/>
  <c r="E35" i="7" s="1"/>
  <c r="C19" i="7"/>
  <c r="E18" i="7"/>
  <c r="E17" i="7"/>
  <c r="E16" i="7"/>
  <c r="E15" i="7"/>
  <c r="E19" i="7" s="1"/>
  <c r="C13" i="7"/>
  <c r="E12" i="7"/>
  <c r="E11" i="7"/>
  <c r="E10" i="7"/>
  <c r="E9" i="7"/>
  <c r="E13" i="7" s="1"/>
  <c r="E20" i="7" s="1"/>
  <c r="H14" i="6"/>
  <c r="G14" i="6"/>
  <c r="F14" i="6"/>
  <c r="D14" i="6"/>
  <c r="E13" i="6"/>
  <c r="C13" i="6" s="1"/>
  <c r="E12" i="6"/>
  <c r="C12" i="6" s="1"/>
  <c r="E11" i="6"/>
  <c r="C11" i="6" s="1"/>
  <c r="E10" i="6"/>
  <c r="C10" i="6" s="1"/>
  <c r="E9" i="6"/>
  <c r="E14" i="6" s="1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B9" i="5"/>
  <c r="B8" i="5"/>
  <c r="B7" i="5"/>
  <c r="B10" i="5" s="1"/>
  <c r="J17" i="4"/>
  <c r="I17" i="4"/>
  <c r="H17" i="4"/>
  <c r="F17" i="4"/>
  <c r="C17" i="4"/>
  <c r="G16" i="4"/>
  <c r="E16" i="4" s="1"/>
  <c r="D16" i="4" s="1"/>
  <c r="G15" i="4"/>
  <c r="E15" i="4"/>
  <c r="D15" i="4" s="1"/>
  <c r="G14" i="4"/>
  <c r="G17" i="4" s="1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0" i="3"/>
  <c r="B39" i="3"/>
  <c r="B38" i="3"/>
  <c r="B41" i="3" s="1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2" i="3"/>
  <c r="B31" i="3"/>
  <c r="B30" i="3"/>
  <c r="B33" i="3" s="1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4" i="3"/>
  <c r="B23" i="3"/>
  <c r="B22" i="3"/>
  <c r="B25" i="3" s="1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6" i="3"/>
  <c r="B15" i="3"/>
  <c r="B14" i="3"/>
  <c r="B17" i="3" s="1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8" i="3"/>
  <c r="B7" i="3"/>
  <c r="B6" i="3"/>
  <c r="B9" i="3" s="1"/>
  <c r="P9" i="1"/>
  <c r="P8" i="1"/>
  <c r="P7" i="1"/>
  <c r="P6" i="1"/>
  <c r="D20" i="8" l="1"/>
  <c r="F20" i="8"/>
  <c r="E20" i="8"/>
  <c r="F29" i="8"/>
  <c r="E14" i="4"/>
  <c r="C9" i="6"/>
  <c r="C14" i="6" s="1"/>
  <c r="E17" i="4" l="1"/>
  <c r="D14" i="4"/>
  <c r="D17" i="4" s="1"/>
  <c r="F34" i="8"/>
  <c r="F35" i="8" s="1"/>
  <c r="C29" i="8"/>
  <c r="C34" i="8" s="1"/>
  <c r="E35" i="8" l="1"/>
  <c r="D35" i="8"/>
</calcChain>
</file>

<file path=xl/sharedStrings.xml><?xml version="1.0" encoding="utf-8"?>
<sst xmlns="http://schemas.openxmlformats.org/spreadsheetml/2006/main" count="467" uniqueCount="129">
  <si>
    <t>SỞ GIÁO DỤC VÀ ĐÀO TẠO</t>
  </si>
  <si>
    <t>TT</t>
  </si>
  <si>
    <t>Họ và tên</t>
  </si>
  <si>
    <t>Nam
(Nữ)</t>
  </si>
  <si>
    <t>Ngày sinh</t>
  </si>
  <si>
    <t>Chức vụ</t>
  </si>
  <si>
    <t>Đơn vị công tác</t>
  </si>
  <si>
    <t>Huyện
(TX, TP)</t>
  </si>
  <si>
    <t>Trường công lập/tư thục</t>
  </si>
  <si>
    <t>Chuyên môn</t>
  </si>
  <si>
    <t>Bằng cấp</t>
  </si>
  <si>
    <t>Nhu cầu
nâng chuẩn</t>
  </si>
  <si>
    <t>Ghi chú</t>
  </si>
  <si>
    <t>Phạm Thị</t>
  </si>
  <si>
    <t>Mầm non</t>
  </si>
  <si>
    <t>Đại học</t>
  </si>
  <si>
    <t>ĐT2</t>
  </si>
  <si>
    <t>Nữ</t>
  </si>
  <si>
    <t>Giáo viên</t>
  </si>
  <si>
    <t>Uông Bí</t>
  </si>
  <si>
    <t>Công lập</t>
  </si>
  <si>
    <t>Đang học</t>
  </si>
  <si>
    <t>Nguyệt</t>
  </si>
  <si>
    <t>Cao đẳng</t>
  </si>
  <si>
    <t>TH</t>
  </si>
  <si>
    <t>Tiểu học</t>
  </si>
  <si>
    <t>Ngân</t>
  </si>
  <si>
    <t>Âm nhạc</t>
  </si>
  <si>
    <t>Tiếng Anh</t>
  </si>
  <si>
    <t>Lê Thị</t>
  </si>
  <si>
    <t>TH và THCS Điền Công</t>
  </si>
  <si>
    <t>Đã có giấy nhập học</t>
  </si>
  <si>
    <t>Diễn</t>
  </si>
  <si>
    <t xml:space="preserve">Đặng Thị Tuyết </t>
  </si>
  <si>
    <t>Nguyễn Thị Thanh</t>
  </si>
  <si>
    <t>Xuân</t>
  </si>
  <si>
    <t>THCS</t>
  </si>
  <si>
    <t>Toán</t>
  </si>
  <si>
    <t>Mỹ thuật</t>
  </si>
  <si>
    <t>Phụ lục 3</t>
  </si>
  <si>
    <t>TỔNG HỢP CÁC MÔN HỌC PHẢI NÂNG CHUẨN</t>
  </si>
  <si>
    <t>2020-2021</t>
  </si>
  <si>
    <t>TỔNG</t>
  </si>
  <si>
    <t>GV văn hóa</t>
  </si>
  <si>
    <t>Địa lí</t>
  </si>
  <si>
    <t>KTCN,
Công nghệ</t>
  </si>
  <si>
    <t>GDTC</t>
  </si>
  <si>
    <t>GDCD</t>
  </si>
  <si>
    <t>Hóa, Hóa-Sinh …</t>
  </si>
  <si>
    <t>Sử, Sử-Địa …</t>
  </si>
  <si>
    <t>Sinh, Sinh-Hóa…</t>
  </si>
  <si>
    <t>Lý, Lý-KTCN …</t>
  </si>
  <si>
    <t>Tin học</t>
  </si>
  <si>
    <t>Văn, Văn-Sử …</t>
  </si>
  <si>
    <t>Tiếng Pháp</t>
  </si>
  <si>
    <t>TC lên CĐ</t>
  </si>
  <si>
    <t>TC lên ĐH</t>
  </si>
  <si>
    <t>CĐ lên ĐH</t>
  </si>
  <si>
    <t>MN: 50</t>
  </si>
  <si>
    <t>TH: VH: 50; Âm nhạc: 20; Mỹ thuật 20; GDTC: 21</t>
  </si>
  <si>
    <t>THCS: Âm nhạc: 20; Mỹ thuật: 20; GDTC: 17</t>
  </si>
  <si>
    <t>2021-2022</t>
  </si>
  <si>
    <t>TH: VH: 100; Âm nhạc: 29; Mỹ thuật 32</t>
  </si>
  <si>
    <t xml:space="preserve">THCS: Âm nhạc: 14; Mỹ thuật: 21; </t>
  </si>
  <si>
    <t>2022-2023</t>
  </si>
  <si>
    <t>TH: VH: 100</t>
  </si>
  <si>
    <t>THCS: Địa: 15; Công nghệ: 7; GDCD: 2; Hóa: 20; Sử: 6; Sinh: 25</t>
  </si>
  <si>
    <t>2023-2024</t>
  </si>
  <si>
    <t xml:space="preserve">MN: </t>
  </si>
  <si>
    <t>TH: VH: 50; Tin: 6; Anh: 16</t>
  </si>
  <si>
    <t>THCS: Toán: 48; Tin: 4; Anh: 10, Pháp: 1</t>
  </si>
  <si>
    <t>2024-2025</t>
  </si>
  <si>
    <t>Phụ lục 1</t>
  </si>
  <si>
    <t>BẢNG TỔNG HỢP</t>
  </si>
  <si>
    <t>THỰC TRẠNG TRÌNH ĐỘ GIÁO VIÊN, CÁN BỘ QUẢN LÝ CÁC CẤP HỌC MẦM NON, TIỂU HỌC VÀ TRUNG HỌC CƠ SỞ</t>
  </si>
  <si>
    <t>(Kèm theo Kế hoạch số         /KH-UBND ngày       /10/2020 của UBND tỉnh Quảng Ninh)</t>
  </si>
  <si>
    <t>Cấp học</t>
  </si>
  <si>
    <t>Thực trạng về trình độ đào tạo của giáo viên, cán bộ quản lý</t>
  </si>
  <si>
    <t>Tổng số</t>
  </si>
  <si>
    <t>Trong đó</t>
  </si>
  <si>
    <t>Đạt
chuẩn</t>
  </si>
  <si>
    <t>Chưa đạt chuẩn</t>
  </si>
  <si>
    <t>Số miễn đào tạo</t>
  </si>
  <si>
    <t>Số phải đào tạo nâng chuẩn</t>
  </si>
  <si>
    <t>Đang
đào tạo</t>
  </si>
  <si>
    <t>Đã thi
và đã đăng ký</t>
  </si>
  <si>
    <t>ĐT theo kế hoạch</t>
  </si>
  <si>
    <t>CỘNG</t>
  </si>
  <si>
    <t>Phụ lục 2</t>
  </si>
  <si>
    <t>TỔNG HỢP CÁC MÔN HỌC PHẢI NÂNG CHUẨN THEO KẾ HOẠCH</t>
  </si>
  <si>
    <t>(Kèm theo Kế hoạch số          /KH-UBND ngày       /10/2020 của UBND tỉnh Quảng Ninh)</t>
  </si>
  <si>
    <t>DỰ KIẾN SỐ LƯỢNG NÂNG CHUẨN TRÌNH ĐỘ ĐÀO TẠO HẰNG NĂM</t>
  </si>
  <si>
    <t>Năm học</t>
  </si>
  <si>
    <t>GV Mầm non (đào tạo từ Trung cấp lên Cao đẳng)</t>
  </si>
  <si>
    <t>Giáo viên Tiểu học</t>
  </si>
  <si>
    <t>Trung học cơ sở (từ Cao đẳng lên Đại học</t>
  </si>
  <si>
    <t>Trung cấp
lên Đại học</t>
  </si>
  <si>
    <t>Cao đẳng
lên Đại học</t>
  </si>
  <si>
    <t>Phụ lục 4</t>
  </si>
  <si>
    <t>BIỂU DỰ KIẾN KINH PHÍ NÂNG CHẨN TRÌNH ĐỘ ĐÀO TẠO</t>
  </si>
  <si>
    <t>Giai đoạn 2020-2025</t>
  </si>
  <si>
    <t>Lớp đào tạo nâng chuẩn</t>
  </si>
  <si>
    <t>Số
lượng</t>
  </si>
  <si>
    <t>Học phí/1 khóa (triệu đồng)</t>
  </si>
  <si>
    <t>Thành tiền</t>
  </si>
  <si>
    <t>I</t>
  </si>
  <si>
    <t>Đối tượng 1</t>
  </si>
  <si>
    <t>1</t>
  </si>
  <si>
    <t>Từ trung cấp lên cao đẳng đối với giáo viên mầm non (GD mầm non)</t>
  </si>
  <si>
    <t>Từ trung cấp lên đại học đối với giáo viên tiểu học (GD tiểu học, âm nhạc, mỹ thuật)</t>
  </si>
  <si>
    <t>Từ cao đẳng lên đại học đối với giáo viên tiểu học (GD tiểu học, âm nhạc, mỹ thuật, giáo dục thể chất, tiếng anh, tin học)</t>
  </si>
  <si>
    <t>Từ cao đẳng lên đại học đối với giáo viên trung học cơ sở (các môn)</t>
  </si>
  <si>
    <t>TỔNG I</t>
  </si>
  <si>
    <t>II</t>
  </si>
  <si>
    <t>Đối tượng 2</t>
  </si>
  <si>
    <t>Từ trung cấp lên đại học đối với giáo viên tiểu học (GD tiểu học, âm nhạc, mỹ thuật, giáo dục thể chất)</t>
  </si>
  <si>
    <t>Từ cao đẳng lên đại học đối với giáo viên tiểu học (GD tiểu học, âm nhạc, mỹ thuật, giáo dục thể chất)</t>
  </si>
  <si>
    <t>TỔNG II</t>
  </si>
  <si>
    <t>TỔNG I &amp; II</t>
  </si>
  <si>
    <t>Năm học 2020-2021</t>
  </si>
  <si>
    <t>TRÌNH ĐỘ GIÁO VIÊN, CBQL CÁC CẤP HỌC TÍNH ĐẾN 15/10/2020</t>
  </si>
  <si>
    <t>1. Theo Luật giáo dục CŨ</t>
  </si>
  <si>
    <t>Trên chuẩn</t>
  </si>
  <si>
    <t>THPT</t>
  </si>
  <si>
    <t>GDTX</t>
  </si>
  <si>
    <t>2. Theo Luật giáo dục 2019</t>
  </si>
  <si>
    <t xml:space="preserve">PHÒNG GIÁO DỤC UÔNG BÍ </t>
  </si>
  <si>
    <t xml:space="preserve">TRƯỜNG TH&amp;THCS ĐIỀN CÔNG </t>
  </si>
  <si>
    <r>
      <t>Danh sách giáo viên có trình độ Cao đẳng cần nâng chuẩn</t>
    </r>
    <r>
      <rPr>
        <b/>
        <sz val="12"/>
        <color rgb="FFFF0000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</si>
</sst>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"/>
    <numFmt numFmtId="166" formatCode="_-* #,##0\ _₫_-;\-* #,##0\ _₫_-;_-* &quot;-&quot;??\ _₫_-;_-@"/>
  </numFmts>
  <fonts count="11" x14ac:knownFonts="1">
    <font>
      <sz val="11"/>
      <color theme="1"/>
      <name val="Arial"/>
    </font>
    <font>
      <b/>
      <sz val="10"/>
      <color theme="1"/>
      <name val="Times New Roman"/>
    </font>
    <font>
      <sz val="10"/>
      <color theme="1"/>
      <name val="Times New Roman"/>
    </font>
    <font>
      <b/>
      <sz val="12"/>
      <color theme="1"/>
      <name val="Times New Roman"/>
    </font>
    <font>
      <i/>
      <sz val="10"/>
      <color theme="1"/>
      <name val="Times New Roman"/>
    </font>
    <font>
      <b/>
      <i/>
      <sz val="10"/>
      <color rgb="FF0000FF"/>
      <name val="Times New Roman"/>
    </font>
    <font>
      <sz val="11"/>
      <name val="Arial"/>
    </font>
    <font>
      <sz val="12"/>
      <color theme="1"/>
      <name val="Times New Roman"/>
    </font>
    <font>
      <i/>
      <sz val="12"/>
      <color theme="1"/>
      <name val="Times New Roman"/>
    </font>
    <font>
      <b/>
      <sz val="12"/>
      <color rgb="FFFF0000"/>
      <name val="Times New Roman"/>
    </font>
    <font>
      <sz val="12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CECEC"/>
        <bgColor rgb="FFECECEC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9" xfId="0" applyFont="1" applyBorder="1"/>
    <xf numFmtId="0" fontId="7" fillId="0" borderId="10" xfId="0" applyFont="1" applyBorder="1" applyAlignment="1">
      <alignment horizontal="center" vertical="center" wrapText="1"/>
    </xf>
    <xf numFmtId="0" fontId="6" fillId="0" borderId="12" xfId="0" applyFont="1" applyBorder="1"/>
    <xf numFmtId="0" fontId="3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11" xfId="0" applyFont="1" applyBorder="1"/>
    <xf numFmtId="0" fontId="3" fillId="0" borderId="5" xfId="0" applyFont="1" applyBorder="1" applyAlignment="1">
      <alignment horizontal="center" vertical="center"/>
    </xf>
    <xf numFmtId="0" fontId="6" fillId="0" borderId="13" xfId="0" applyFont="1" applyBorder="1"/>
    <xf numFmtId="0" fontId="3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/>
    </xf>
    <xf numFmtId="0" fontId="6" fillId="0" borderId="15" xfId="0" applyFont="1" applyBorder="1"/>
    <xf numFmtId="0" fontId="6" fillId="0" borderId="16" xfId="0" applyFont="1" applyBorder="1"/>
    <xf numFmtId="0" fontId="3" fillId="4" borderId="17" xfId="0" applyFont="1" applyFill="1" applyBorder="1" applyAlignment="1">
      <alignment horizontal="center" vertical="center"/>
    </xf>
    <xf numFmtId="0" fontId="6" fillId="0" borderId="18" xfId="0" applyFont="1" applyBorder="1"/>
    <xf numFmtId="0" fontId="6" fillId="0" borderId="19" xfId="0" applyFont="1" applyBorder="1"/>
    <xf numFmtId="0" fontId="7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514350</xdr:colOff>
      <xdr:row>5</xdr:row>
      <xdr:rowOff>19050</xdr:rowOff>
    </xdr:from>
    <xdr:ext cx="1447800" cy="28575"/>
    <xdr:grpSp>
      <xdr:nvGrpSpPr>
        <xdr:cNvPr id="2" name="Shape 2"/>
        <xdr:cNvGrpSpPr/>
      </xdr:nvGrpSpPr>
      <xdr:grpSpPr>
        <a:xfrm>
          <a:off x="4622100" y="3765713"/>
          <a:ext cx="1447800" cy="28575"/>
          <a:chOff x="4622100" y="3765713"/>
          <a:chExt cx="1447800" cy="28575"/>
        </a:xfrm>
      </xdr:grpSpPr>
      <xdr:grpSp>
        <xdr:nvGrpSpPr>
          <xdr:cNvPr id="3" name="Shape 3"/>
          <xdr:cNvGrpSpPr/>
        </xdr:nvGrpSpPr>
        <xdr:grpSpPr>
          <a:xfrm>
            <a:off x="4622100" y="3765713"/>
            <a:ext cx="1447800" cy="28575"/>
            <a:chOff x="4622100" y="3775238"/>
            <a:chExt cx="1447800" cy="9525"/>
          </a:xfrm>
        </xdr:grpSpPr>
        <xdr:sp macro="" textlink="">
          <xdr:nvSpPr>
            <xdr:cNvPr id="4" name="Shape 4"/>
            <xdr:cNvSpPr/>
          </xdr:nvSpPr>
          <xdr:spPr>
            <a:xfrm>
              <a:off x="4622100" y="3775238"/>
              <a:ext cx="14478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" name="Shape 5"/>
            <xdr:cNvCxnSpPr/>
          </xdr:nvCxnSpPr>
          <xdr:spPr>
            <a:xfrm rot="10800000" flipH="1">
              <a:off x="4622100" y="3775238"/>
              <a:ext cx="1447800" cy="9525"/>
            </a:xfrm>
            <a:prstGeom prst="straightConnector1">
              <a:avLst/>
            </a:prstGeom>
            <a:noFill/>
            <a:ln w="9525" cap="flat" cmpd="sng">
              <a:solidFill>
                <a:schemeClr val="accent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247650</xdr:colOff>
      <xdr:row>3</xdr:row>
      <xdr:rowOff>28575</xdr:rowOff>
    </xdr:from>
    <xdr:ext cx="1847850" cy="28575"/>
    <xdr:grpSp>
      <xdr:nvGrpSpPr>
        <xdr:cNvPr id="2" name="Shape 2"/>
        <xdr:cNvGrpSpPr/>
      </xdr:nvGrpSpPr>
      <xdr:grpSpPr>
        <a:xfrm>
          <a:off x="4422075" y="3765713"/>
          <a:ext cx="1847850" cy="28575"/>
          <a:chOff x="4422075" y="3765713"/>
          <a:chExt cx="1847850" cy="28575"/>
        </a:xfrm>
      </xdr:grpSpPr>
      <xdr:grpSp>
        <xdr:nvGrpSpPr>
          <xdr:cNvPr id="6" name="Shape 6"/>
          <xdr:cNvGrpSpPr/>
        </xdr:nvGrpSpPr>
        <xdr:grpSpPr>
          <a:xfrm>
            <a:off x="4422075" y="3765713"/>
            <a:ext cx="1847850" cy="28575"/>
            <a:chOff x="4422075" y="3775238"/>
            <a:chExt cx="1847850" cy="9525"/>
          </a:xfrm>
        </xdr:grpSpPr>
        <xdr:sp macro="" textlink="">
          <xdr:nvSpPr>
            <xdr:cNvPr id="4" name="Shape 4"/>
            <xdr:cNvSpPr/>
          </xdr:nvSpPr>
          <xdr:spPr>
            <a:xfrm>
              <a:off x="4422075" y="3775238"/>
              <a:ext cx="184785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" name="Shape 7"/>
            <xdr:cNvCxnSpPr/>
          </xdr:nvCxnSpPr>
          <xdr:spPr>
            <a:xfrm rot="10800000" flipH="1">
              <a:off x="4422075" y="3775238"/>
              <a:ext cx="1847850" cy="9525"/>
            </a:xfrm>
            <a:prstGeom prst="straightConnector1">
              <a:avLst/>
            </a:prstGeom>
            <a:noFill/>
            <a:ln w="9525" cap="flat" cmpd="sng">
              <a:solidFill>
                <a:schemeClr val="accent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581025</xdr:colOff>
      <xdr:row>4</xdr:row>
      <xdr:rowOff>38100</xdr:rowOff>
    </xdr:from>
    <xdr:ext cx="1552575" cy="28575"/>
    <xdr:grpSp>
      <xdr:nvGrpSpPr>
        <xdr:cNvPr id="2" name="Shape 2"/>
        <xdr:cNvGrpSpPr/>
      </xdr:nvGrpSpPr>
      <xdr:grpSpPr>
        <a:xfrm>
          <a:off x="4569713" y="3765713"/>
          <a:ext cx="1552575" cy="28575"/>
          <a:chOff x="4569713" y="3765713"/>
          <a:chExt cx="1552575" cy="28575"/>
        </a:xfrm>
      </xdr:grpSpPr>
      <xdr:grpSp>
        <xdr:nvGrpSpPr>
          <xdr:cNvPr id="8" name="Shape 8"/>
          <xdr:cNvGrpSpPr/>
        </xdr:nvGrpSpPr>
        <xdr:grpSpPr>
          <a:xfrm>
            <a:off x="4569713" y="3765713"/>
            <a:ext cx="1552575" cy="28575"/>
            <a:chOff x="4569713" y="3775238"/>
            <a:chExt cx="1552575" cy="9525"/>
          </a:xfrm>
        </xdr:grpSpPr>
        <xdr:sp macro="" textlink="">
          <xdr:nvSpPr>
            <xdr:cNvPr id="4" name="Shape 4"/>
            <xdr:cNvSpPr/>
          </xdr:nvSpPr>
          <xdr:spPr>
            <a:xfrm>
              <a:off x="4569713" y="3775238"/>
              <a:ext cx="15525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9" name="Shape 9"/>
            <xdr:cNvCxnSpPr/>
          </xdr:nvCxnSpPr>
          <xdr:spPr>
            <a:xfrm rot="10800000" flipH="1">
              <a:off x="4569713" y="3775238"/>
              <a:ext cx="1552575" cy="9525"/>
            </a:xfrm>
            <a:prstGeom prst="straightConnector1">
              <a:avLst/>
            </a:prstGeom>
            <a:noFill/>
            <a:ln w="9525" cap="flat" cmpd="sng">
              <a:solidFill>
                <a:schemeClr val="accent1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70"/>
  <sheetViews>
    <sheetView tabSelected="1" workbookViewId="0">
      <selection activeCell="K4" sqref="K4"/>
    </sheetView>
  </sheetViews>
  <sheetFormatPr defaultColWidth="12.625" defaultRowHeight="15" customHeight="1" x14ac:dyDescent="0.2"/>
  <cols>
    <col min="1" max="1" width="4.625" customWidth="1"/>
    <col min="2" max="2" width="14.5" customWidth="1"/>
    <col min="3" max="3" width="8.375" customWidth="1"/>
    <col min="4" max="4" width="7.625" customWidth="1"/>
    <col min="5" max="5" width="9.875" customWidth="1"/>
    <col min="6" max="6" width="10.5" customWidth="1"/>
    <col min="7" max="7" width="25.75" customWidth="1"/>
    <col min="8" max="8" width="4.875" customWidth="1"/>
    <col min="9" max="9" width="8.5" customWidth="1"/>
    <col min="10" max="10" width="12.5" customWidth="1"/>
    <col min="11" max="11" width="13.5" customWidth="1"/>
    <col min="12" max="12" width="8" customWidth="1"/>
    <col min="13" max="13" width="10.25" customWidth="1"/>
    <col min="14" max="14" width="24.875" customWidth="1"/>
    <col min="15" max="26" width="8" customWidth="1"/>
  </cols>
  <sheetData>
    <row r="1" spans="1:26" ht="19.5" customHeight="1" x14ac:dyDescent="0.2">
      <c r="A1" s="54" t="s">
        <v>126</v>
      </c>
      <c r="B1" s="55"/>
      <c r="C1" s="55"/>
      <c r="D1" s="55"/>
      <c r="E1" s="2"/>
      <c r="F1" s="2"/>
      <c r="G1" s="2"/>
      <c r="H1" s="2"/>
      <c r="I1" s="2"/>
      <c r="J1" s="2"/>
      <c r="K1" s="2"/>
      <c r="L1" s="2"/>
      <c r="M1" s="54"/>
      <c r="N1" s="55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 x14ac:dyDescent="0.2">
      <c r="A2" s="54" t="s">
        <v>127</v>
      </c>
      <c r="B2" s="55"/>
      <c r="C2" s="55"/>
      <c r="D2" s="55"/>
      <c r="E2" s="2"/>
      <c r="F2" s="2"/>
      <c r="G2" s="2"/>
      <c r="H2" s="2"/>
      <c r="I2" s="2"/>
      <c r="J2" s="2"/>
      <c r="K2" s="2"/>
      <c r="L2" s="2"/>
      <c r="M2" s="1"/>
      <c r="N2" s="3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 x14ac:dyDescent="0.2">
      <c r="A3" s="56" t="s">
        <v>128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7" customHeight="1" x14ac:dyDescent="0.2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7" customHeight="1" x14ac:dyDescent="0.2">
      <c r="A5" s="7" t="s">
        <v>1</v>
      </c>
      <c r="B5" s="57" t="s">
        <v>2</v>
      </c>
      <c r="C5" s="58"/>
      <c r="D5" s="7" t="s">
        <v>3</v>
      </c>
      <c r="E5" s="7" t="s">
        <v>4</v>
      </c>
      <c r="F5" s="7" t="s">
        <v>5</v>
      </c>
      <c r="G5" s="7" t="s">
        <v>6</v>
      </c>
      <c r="H5" s="7"/>
      <c r="I5" s="7" t="s">
        <v>7</v>
      </c>
      <c r="J5" s="7" t="s">
        <v>8</v>
      </c>
      <c r="K5" s="7" t="s">
        <v>9</v>
      </c>
      <c r="L5" s="7" t="s">
        <v>10</v>
      </c>
      <c r="M5" s="7" t="s">
        <v>11</v>
      </c>
      <c r="N5" s="8" t="s">
        <v>12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5" customHeight="1" x14ac:dyDescent="0.2">
      <c r="A6" s="9">
        <v>100</v>
      </c>
      <c r="B6" s="11" t="s">
        <v>29</v>
      </c>
      <c r="C6" s="12" t="s">
        <v>22</v>
      </c>
      <c r="D6" s="13" t="s">
        <v>17</v>
      </c>
      <c r="E6" s="14">
        <v>32754</v>
      </c>
      <c r="F6" s="15" t="s">
        <v>18</v>
      </c>
      <c r="G6" s="13" t="s">
        <v>30</v>
      </c>
      <c r="H6" s="16" t="s">
        <v>24</v>
      </c>
      <c r="I6" s="16" t="s">
        <v>19</v>
      </c>
      <c r="J6" s="16" t="s">
        <v>20</v>
      </c>
      <c r="K6" s="13" t="s">
        <v>25</v>
      </c>
      <c r="L6" s="13" t="s">
        <v>23</v>
      </c>
      <c r="M6" s="13" t="s">
        <v>15</v>
      </c>
      <c r="N6" s="10" t="s">
        <v>31</v>
      </c>
      <c r="O6" s="2" t="s">
        <v>16</v>
      </c>
      <c r="P6" s="2">
        <f t="shared" ref="P6:P9" si="0">YEAR(E6)</f>
        <v>1989</v>
      </c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9.5" customHeight="1" x14ac:dyDescent="0.2">
      <c r="A7" s="9">
        <v>101</v>
      </c>
      <c r="B7" s="11" t="s">
        <v>13</v>
      </c>
      <c r="C7" s="12" t="s">
        <v>32</v>
      </c>
      <c r="D7" s="13" t="s">
        <v>17</v>
      </c>
      <c r="E7" s="14">
        <v>33363</v>
      </c>
      <c r="F7" s="15" t="s">
        <v>18</v>
      </c>
      <c r="G7" s="13" t="s">
        <v>30</v>
      </c>
      <c r="H7" s="16" t="s">
        <v>24</v>
      </c>
      <c r="I7" s="16" t="s">
        <v>19</v>
      </c>
      <c r="J7" s="16" t="s">
        <v>20</v>
      </c>
      <c r="K7" s="13" t="s">
        <v>25</v>
      </c>
      <c r="L7" s="13" t="s">
        <v>23</v>
      </c>
      <c r="M7" s="13" t="s">
        <v>15</v>
      </c>
      <c r="N7" s="10" t="s">
        <v>31</v>
      </c>
      <c r="O7" s="2" t="s">
        <v>16</v>
      </c>
      <c r="P7" s="2">
        <f t="shared" si="0"/>
        <v>1991</v>
      </c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9.5" customHeight="1" x14ac:dyDescent="0.2">
      <c r="A8" s="9">
        <v>102</v>
      </c>
      <c r="B8" s="11" t="s">
        <v>33</v>
      </c>
      <c r="C8" s="12" t="s">
        <v>26</v>
      </c>
      <c r="D8" s="13" t="s">
        <v>17</v>
      </c>
      <c r="E8" s="14">
        <v>33163</v>
      </c>
      <c r="F8" s="15" t="s">
        <v>18</v>
      </c>
      <c r="G8" s="13" t="s">
        <v>30</v>
      </c>
      <c r="H8" s="16" t="s">
        <v>24</v>
      </c>
      <c r="I8" s="16" t="s">
        <v>19</v>
      </c>
      <c r="J8" s="16" t="s">
        <v>20</v>
      </c>
      <c r="K8" s="13" t="s">
        <v>25</v>
      </c>
      <c r="L8" s="13" t="s">
        <v>23</v>
      </c>
      <c r="M8" s="13" t="s">
        <v>15</v>
      </c>
      <c r="N8" s="10" t="s">
        <v>31</v>
      </c>
      <c r="O8" s="2" t="s">
        <v>16</v>
      </c>
      <c r="P8" s="2">
        <f t="shared" si="0"/>
        <v>1990</v>
      </c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9.5" customHeight="1" x14ac:dyDescent="0.2">
      <c r="A9" s="9">
        <v>103</v>
      </c>
      <c r="B9" s="11" t="s">
        <v>34</v>
      </c>
      <c r="C9" s="12" t="s">
        <v>35</v>
      </c>
      <c r="D9" s="13" t="s">
        <v>17</v>
      </c>
      <c r="E9" s="14">
        <v>34858</v>
      </c>
      <c r="F9" s="15" t="s">
        <v>18</v>
      </c>
      <c r="G9" s="13" t="s">
        <v>30</v>
      </c>
      <c r="H9" s="16" t="s">
        <v>24</v>
      </c>
      <c r="I9" s="16" t="s">
        <v>19</v>
      </c>
      <c r="J9" s="16" t="s">
        <v>20</v>
      </c>
      <c r="K9" s="13" t="s">
        <v>25</v>
      </c>
      <c r="L9" s="13" t="s">
        <v>23</v>
      </c>
      <c r="M9" s="13" t="s">
        <v>15</v>
      </c>
      <c r="N9" s="10" t="s">
        <v>21</v>
      </c>
      <c r="O9" s="2" t="s">
        <v>16</v>
      </c>
      <c r="P9" s="2">
        <f t="shared" si="0"/>
        <v>1995</v>
      </c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9.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8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9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8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9.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8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9.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18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9.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8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9.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8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9.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18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9.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8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9.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18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9.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18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9.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18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18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9.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18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9.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18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9.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8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9.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18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9.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18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9.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18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9.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18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9.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18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9.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18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9.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18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9.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18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9.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18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9.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18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9.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18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9.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18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9.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18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9.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18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9.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18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9.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8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9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8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9.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18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9.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18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9.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18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9.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18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9.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18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9.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18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9.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18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9.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18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9.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18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9.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18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9.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18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9.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18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9.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18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9.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18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9.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18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9.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18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18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9.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18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9.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18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9.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18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9.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18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18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18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9.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18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9.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18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9.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18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18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18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18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18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18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18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18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18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18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18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18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18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18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18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18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18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18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18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18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18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18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18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18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18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18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18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18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18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18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18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18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18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8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18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18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18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18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18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18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18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18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18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18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18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18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18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18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18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18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18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18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18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18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18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18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18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18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18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18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18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18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18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18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18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18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18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18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18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18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8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18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18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18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18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18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18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18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18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18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18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18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18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18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18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18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18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18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18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18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18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18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18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18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18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18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18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18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18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18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18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18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18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18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18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18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18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18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18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18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18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18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18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18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18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18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18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18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18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18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18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18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18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18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18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18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18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18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18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2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2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2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2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2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2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2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2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2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2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2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2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2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2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2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2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2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2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2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2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2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2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2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2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2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2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2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2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2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2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2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2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2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2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2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2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2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2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2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2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2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2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2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2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2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2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2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2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2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2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2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2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2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2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2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2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2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2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2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2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2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2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2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2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2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2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2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2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2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2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2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2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2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2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2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2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2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2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2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2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2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2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2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2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2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2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2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2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2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2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2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2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2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2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2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2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2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2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2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2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2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2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2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2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2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2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2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2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2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2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2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2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2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2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2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2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2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2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2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2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2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2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2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2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2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2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2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2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2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2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2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2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2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2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2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2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2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2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2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2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2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2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2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2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2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2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2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2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2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2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2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2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2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2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2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2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2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2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2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2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2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2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2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2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2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2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2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2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2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2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2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2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2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2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2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2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2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2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2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2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2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2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2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2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2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2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2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2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2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2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2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2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2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2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2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2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2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2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2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2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2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2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2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2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2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2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2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2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2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2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2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2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2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2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2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2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2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2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2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2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2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2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2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2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2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2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2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2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2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2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2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2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2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2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2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2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2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2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2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2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2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2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2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2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2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2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2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2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2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2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2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2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2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2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2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2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2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2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2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2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2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2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2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2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2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2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2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2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2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2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2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2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2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2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2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2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2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2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2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2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2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2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2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2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2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2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2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2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2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2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2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2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2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2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2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2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2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2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2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2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2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2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2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2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2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2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2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2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2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2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2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2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2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2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2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2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2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2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2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2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2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2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2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2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2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2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2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2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2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2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2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2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2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2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2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2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2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2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2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2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2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2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2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2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2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2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2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2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2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2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2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2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2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2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2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2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2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2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2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2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2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2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2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2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2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2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2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2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2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2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2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2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2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2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2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2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2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2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2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2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2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2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2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2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2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2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2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2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2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2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2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2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2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2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2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2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2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2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2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2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2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2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2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2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2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2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2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2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2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2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2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2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2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2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2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2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2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2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2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2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2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2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2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2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2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2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2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2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2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2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2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2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2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2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2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2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2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2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2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2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2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2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2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2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2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2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2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2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2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2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2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2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2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2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2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2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2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2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2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2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2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2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2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2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2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2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2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2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2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2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2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2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2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2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2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2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2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2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2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2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2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2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2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2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2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2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2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2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2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2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2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2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2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2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2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2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2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2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2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2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2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2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2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2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2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2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2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2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2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2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2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2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2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2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2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2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2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2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2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2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2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2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2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2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2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2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2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2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2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2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2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2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2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2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2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2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2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2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2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2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2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2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2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2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2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2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2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2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2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2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2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2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2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2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2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2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2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2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2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2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2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2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2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2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2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2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2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2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2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2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2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2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2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2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2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2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2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2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2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2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2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2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2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2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2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2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2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2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2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2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2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2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2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2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2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2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2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2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2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2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2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2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2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2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2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2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2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2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2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2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2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2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2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2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2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2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2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2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2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2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2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2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2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2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2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2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2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2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2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2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2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2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2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2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2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2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2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2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2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2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2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2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2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2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2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2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2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2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2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2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2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2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2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2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2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2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2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2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2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2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2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2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2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2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2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2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2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2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2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2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2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2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2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</sheetData>
  <autoFilter ref="A5:Z9"/>
  <mergeCells count="5">
    <mergeCell ref="A1:D1"/>
    <mergeCell ref="M1:N1"/>
    <mergeCell ref="A2:D2"/>
    <mergeCell ref="A3:N3"/>
    <mergeCell ref="B5:C5"/>
  </mergeCells>
  <pageMargins left="0.19685039370078741" right="0.19685039370078741" top="0.31496062992125984" bottom="0.31496062992125984" header="0" footer="0"/>
  <pageSetup paperSize="9" scale="8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25" defaultRowHeight="15" customHeight="1" x14ac:dyDescent="0.2"/>
  <cols>
    <col min="1" max="1" width="9.5" customWidth="1"/>
    <col min="2" max="22" width="5.875" customWidth="1"/>
    <col min="23" max="26" width="8" customWidth="1"/>
  </cols>
  <sheetData>
    <row r="1" spans="1:26" ht="24.75" customHeight="1" x14ac:dyDescent="0.2">
      <c r="A1" s="20"/>
      <c r="B1" s="21"/>
      <c r="C1" s="20"/>
      <c r="D1" s="22"/>
      <c r="E1" s="20"/>
      <c r="F1" s="22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59" t="s">
        <v>39</v>
      </c>
      <c r="V1" s="55"/>
      <c r="W1" s="20"/>
      <c r="X1" s="20"/>
      <c r="Y1" s="20"/>
      <c r="Z1" s="20"/>
    </row>
    <row r="2" spans="1:26" ht="24.75" customHeight="1" x14ac:dyDescent="0.2">
      <c r="A2" s="60" t="s">
        <v>40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20"/>
      <c r="X2" s="20"/>
      <c r="Y2" s="20"/>
      <c r="Z2" s="20"/>
    </row>
    <row r="3" spans="1:26" ht="24.75" customHeight="1" x14ac:dyDescent="0.2">
      <c r="A3" s="61" t="s">
        <v>41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20"/>
      <c r="X3" s="20"/>
      <c r="Y3" s="20"/>
      <c r="Z3" s="20"/>
    </row>
    <row r="4" spans="1:26" ht="52.5" customHeight="1" x14ac:dyDescent="0.2">
      <c r="A4" s="63"/>
      <c r="B4" s="65" t="s">
        <v>42</v>
      </c>
      <c r="C4" s="66" t="s">
        <v>43</v>
      </c>
      <c r="D4" s="68"/>
      <c r="E4" s="67"/>
      <c r="F4" s="66" t="s">
        <v>27</v>
      </c>
      <c r="G4" s="67"/>
      <c r="H4" s="66" t="s">
        <v>38</v>
      </c>
      <c r="I4" s="67"/>
      <c r="J4" s="7" t="s">
        <v>44</v>
      </c>
      <c r="K4" s="7" t="s">
        <v>45</v>
      </c>
      <c r="L4" s="7" t="s">
        <v>46</v>
      </c>
      <c r="M4" s="7" t="s">
        <v>47</v>
      </c>
      <c r="N4" s="7" t="s">
        <v>48</v>
      </c>
      <c r="O4" s="7" t="s">
        <v>49</v>
      </c>
      <c r="P4" s="7" t="s">
        <v>50</v>
      </c>
      <c r="Q4" s="7" t="s">
        <v>51</v>
      </c>
      <c r="R4" s="7" t="s">
        <v>52</v>
      </c>
      <c r="S4" s="7" t="s">
        <v>53</v>
      </c>
      <c r="T4" s="7" t="s">
        <v>37</v>
      </c>
      <c r="U4" s="7" t="s">
        <v>28</v>
      </c>
      <c r="V4" s="7" t="s">
        <v>54</v>
      </c>
      <c r="W4" s="24"/>
      <c r="X4" s="24"/>
      <c r="Y4" s="24"/>
      <c r="Z4" s="24"/>
    </row>
    <row r="5" spans="1:26" ht="39" customHeight="1" x14ac:dyDescent="0.2">
      <c r="A5" s="64"/>
      <c r="B5" s="64"/>
      <c r="C5" s="7" t="s">
        <v>55</v>
      </c>
      <c r="D5" s="8" t="s">
        <v>56</v>
      </c>
      <c r="E5" s="7" t="s">
        <v>57</v>
      </c>
      <c r="F5" s="8" t="s">
        <v>56</v>
      </c>
      <c r="G5" s="7" t="s">
        <v>57</v>
      </c>
      <c r="H5" s="8" t="s">
        <v>56</v>
      </c>
      <c r="I5" s="7" t="s">
        <v>57</v>
      </c>
      <c r="J5" s="7" t="s">
        <v>57</v>
      </c>
      <c r="K5" s="7" t="s">
        <v>57</v>
      </c>
      <c r="L5" s="7" t="s">
        <v>57</v>
      </c>
      <c r="M5" s="7" t="s">
        <v>57</v>
      </c>
      <c r="N5" s="7" t="s">
        <v>57</v>
      </c>
      <c r="O5" s="7" t="s">
        <v>57</v>
      </c>
      <c r="P5" s="7" t="s">
        <v>57</v>
      </c>
      <c r="Q5" s="7" t="s">
        <v>57</v>
      </c>
      <c r="R5" s="7" t="s">
        <v>57</v>
      </c>
      <c r="S5" s="7" t="s">
        <v>57</v>
      </c>
      <c r="T5" s="7" t="s">
        <v>57</v>
      </c>
      <c r="U5" s="7" t="s">
        <v>57</v>
      </c>
      <c r="V5" s="7" t="s">
        <v>57</v>
      </c>
      <c r="W5" s="24"/>
      <c r="X5" s="24"/>
      <c r="Y5" s="24"/>
      <c r="Z5" s="24"/>
    </row>
    <row r="6" spans="1:26" ht="30" customHeight="1" x14ac:dyDescent="0.2">
      <c r="A6" s="25" t="s">
        <v>14</v>
      </c>
      <c r="B6" s="25">
        <f t="shared" ref="B6:B8" si="0">SUM(C6:V6)</f>
        <v>150</v>
      </c>
      <c r="C6" s="26">
        <v>2</v>
      </c>
      <c r="D6" s="27">
        <v>148</v>
      </c>
      <c r="E6" s="26"/>
      <c r="F6" s="27"/>
      <c r="G6" s="26"/>
      <c r="H6" s="27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0" t="s">
        <v>58</v>
      </c>
      <c r="X6" s="20"/>
      <c r="Y6" s="20"/>
      <c r="Z6" s="20"/>
    </row>
    <row r="7" spans="1:26" ht="30" customHeight="1" x14ac:dyDescent="0.2">
      <c r="A7" s="25" t="s">
        <v>25</v>
      </c>
      <c r="B7" s="25">
        <f t="shared" si="0"/>
        <v>534</v>
      </c>
      <c r="C7" s="26"/>
      <c r="D7" s="27">
        <v>13</v>
      </c>
      <c r="E7" s="26">
        <v>377</v>
      </c>
      <c r="F7" s="27">
        <v>8</v>
      </c>
      <c r="G7" s="26">
        <v>41</v>
      </c>
      <c r="H7" s="27">
        <v>8</v>
      </c>
      <c r="I7" s="26">
        <v>44</v>
      </c>
      <c r="J7" s="26"/>
      <c r="K7" s="26"/>
      <c r="L7" s="26">
        <v>21</v>
      </c>
      <c r="M7" s="26"/>
      <c r="N7" s="26"/>
      <c r="O7" s="26"/>
      <c r="P7" s="26"/>
      <c r="Q7" s="26"/>
      <c r="R7" s="26">
        <v>6</v>
      </c>
      <c r="S7" s="26"/>
      <c r="T7" s="26"/>
      <c r="U7" s="26">
        <v>16</v>
      </c>
      <c r="V7" s="26"/>
      <c r="W7" s="28" t="s">
        <v>59</v>
      </c>
      <c r="X7" s="20"/>
      <c r="Y7" s="20"/>
      <c r="Z7" s="20"/>
    </row>
    <row r="8" spans="1:26" ht="30" customHeight="1" x14ac:dyDescent="0.2">
      <c r="A8" s="25" t="s">
        <v>36</v>
      </c>
      <c r="B8" s="25">
        <f t="shared" si="0"/>
        <v>300</v>
      </c>
      <c r="C8" s="26"/>
      <c r="D8" s="27"/>
      <c r="E8" s="26"/>
      <c r="F8" s="27"/>
      <c r="G8" s="26">
        <v>34</v>
      </c>
      <c r="H8" s="27"/>
      <c r="I8" s="26">
        <v>41</v>
      </c>
      <c r="J8" s="26">
        <v>15</v>
      </c>
      <c r="K8" s="26">
        <v>7</v>
      </c>
      <c r="L8" s="26">
        <v>17</v>
      </c>
      <c r="M8" s="26">
        <v>2</v>
      </c>
      <c r="N8" s="26">
        <v>20</v>
      </c>
      <c r="O8" s="26">
        <v>6</v>
      </c>
      <c r="P8" s="26">
        <v>25</v>
      </c>
      <c r="Q8" s="26">
        <v>9</v>
      </c>
      <c r="R8" s="26">
        <v>4</v>
      </c>
      <c r="S8" s="26">
        <v>61</v>
      </c>
      <c r="T8" s="26">
        <v>48</v>
      </c>
      <c r="U8" s="26">
        <v>10</v>
      </c>
      <c r="V8" s="26">
        <v>1</v>
      </c>
      <c r="W8" s="28" t="s">
        <v>60</v>
      </c>
      <c r="X8" s="20"/>
      <c r="Y8" s="20"/>
      <c r="Z8" s="20"/>
    </row>
    <row r="9" spans="1:26" ht="30" customHeight="1" x14ac:dyDescent="0.2">
      <c r="A9" s="25" t="s">
        <v>42</v>
      </c>
      <c r="B9" s="25">
        <f t="shared" ref="B9:V9" si="1">SUM(B6:B8)</f>
        <v>984</v>
      </c>
      <c r="C9" s="25">
        <f t="shared" si="1"/>
        <v>2</v>
      </c>
      <c r="D9" s="29">
        <f t="shared" si="1"/>
        <v>161</v>
      </c>
      <c r="E9" s="25">
        <f t="shared" si="1"/>
        <v>377</v>
      </c>
      <c r="F9" s="29">
        <f t="shared" si="1"/>
        <v>8</v>
      </c>
      <c r="G9" s="25">
        <f t="shared" si="1"/>
        <v>75</v>
      </c>
      <c r="H9" s="29">
        <f t="shared" si="1"/>
        <v>8</v>
      </c>
      <c r="I9" s="25">
        <f t="shared" si="1"/>
        <v>85</v>
      </c>
      <c r="J9" s="25">
        <f t="shared" si="1"/>
        <v>15</v>
      </c>
      <c r="K9" s="25">
        <f t="shared" si="1"/>
        <v>7</v>
      </c>
      <c r="L9" s="25">
        <f t="shared" si="1"/>
        <v>38</v>
      </c>
      <c r="M9" s="25">
        <f t="shared" si="1"/>
        <v>2</v>
      </c>
      <c r="N9" s="25">
        <f t="shared" si="1"/>
        <v>20</v>
      </c>
      <c r="O9" s="25">
        <f t="shared" si="1"/>
        <v>6</v>
      </c>
      <c r="P9" s="25">
        <f t="shared" si="1"/>
        <v>25</v>
      </c>
      <c r="Q9" s="25">
        <f t="shared" si="1"/>
        <v>9</v>
      </c>
      <c r="R9" s="25">
        <f t="shared" si="1"/>
        <v>10</v>
      </c>
      <c r="S9" s="25">
        <f t="shared" si="1"/>
        <v>61</v>
      </c>
      <c r="T9" s="25">
        <f t="shared" si="1"/>
        <v>48</v>
      </c>
      <c r="U9" s="25">
        <f t="shared" si="1"/>
        <v>26</v>
      </c>
      <c r="V9" s="25">
        <f t="shared" si="1"/>
        <v>1</v>
      </c>
      <c r="W9" s="21"/>
      <c r="X9" s="21"/>
      <c r="Y9" s="21"/>
      <c r="Z9" s="21"/>
    </row>
    <row r="10" spans="1:26" ht="19.5" customHeight="1" x14ac:dyDescent="0.2">
      <c r="A10" s="20"/>
      <c r="B10" s="21"/>
      <c r="C10" s="20"/>
      <c r="D10" s="22"/>
      <c r="E10" s="20"/>
      <c r="F10" s="22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19.5" customHeight="1" x14ac:dyDescent="0.2">
      <c r="A11" s="61" t="s">
        <v>61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20"/>
      <c r="X11" s="20"/>
      <c r="Y11" s="20"/>
      <c r="Z11" s="20"/>
    </row>
    <row r="12" spans="1:26" ht="49.5" customHeight="1" x14ac:dyDescent="0.2">
      <c r="A12" s="63"/>
      <c r="B12" s="65" t="s">
        <v>42</v>
      </c>
      <c r="C12" s="66" t="s">
        <v>43</v>
      </c>
      <c r="D12" s="68"/>
      <c r="E12" s="67"/>
      <c r="F12" s="66" t="s">
        <v>27</v>
      </c>
      <c r="G12" s="67"/>
      <c r="H12" s="66" t="s">
        <v>38</v>
      </c>
      <c r="I12" s="67"/>
      <c r="J12" s="7" t="s">
        <v>44</v>
      </c>
      <c r="K12" s="7" t="s">
        <v>45</v>
      </c>
      <c r="L12" s="7" t="s">
        <v>46</v>
      </c>
      <c r="M12" s="7" t="s">
        <v>47</v>
      </c>
      <c r="N12" s="7" t="s">
        <v>48</v>
      </c>
      <c r="O12" s="7" t="s">
        <v>49</v>
      </c>
      <c r="P12" s="7" t="s">
        <v>50</v>
      </c>
      <c r="Q12" s="7" t="s">
        <v>51</v>
      </c>
      <c r="R12" s="7" t="s">
        <v>52</v>
      </c>
      <c r="S12" s="7" t="s">
        <v>53</v>
      </c>
      <c r="T12" s="7" t="s">
        <v>37</v>
      </c>
      <c r="U12" s="7" t="s">
        <v>28</v>
      </c>
      <c r="V12" s="7" t="s">
        <v>54</v>
      </c>
      <c r="W12" s="20"/>
      <c r="X12" s="20"/>
      <c r="Y12" s="20"/>
      <c r="Z12" s="20"/>
    </row>
    <row r="13" spans="1:26" ht="49.5" customHeight="1" x14ac:dyDescent="0.2">
      <c r="A13" s="64"/>
      <c r="B13" s="64"/>
      <c r="C13" s="7" t="s">
        <v>55</v>
      </c>
      <c r="D13" s="8" t="s">
        <v>56</v>
      </c>
      <c r="E13" s="7" t="s">
        <v>57</v>
      </c>
      <c r="F13" s="8" t="s">
        <v>56</v>
      </c>
      <c r="G13" s="7" t="s">
        <v>57</v>
      </c>
      <c r="H13" s="8" t="s">
        <v>56</v>
      </c>
      <c r="I13" s="7" t="s">
        <v>57</v>
      </c>
      <c r="J13" s="7" t="s">
        <v>57</v>
      </c>
      <c r="K13" s="7" t="s">
        <v>57</v>
      </c>
      <c r="L13" s="7" t="s">
        <v>57</v>
      </c>
      <c r="M13" s="7" t="s">
        <v>57</v>
      </c>
      <c r="N13" s="7" t="s">
        <v>57</v>
      </c>
      <c r="O13" s="7" t="s">
        <v>57</v>
      </c>
      <c r="P13" s="7" t="s">
        <v>57</v>
      </c>
      <c r="Q13" s="7" t="s">
        <v>57</v>
      </c>
      <c r="R13" s="7" t="s">
        <v>57</v>
      </c>
      <c r="S13" s="7" t="s">
        <v>57</v>
      </c>
      <c r="T13" s="7" t="s">
        <v>57</v>
      </c>
      <c r="U13" s="7" t="s">
        <v>57</v>
      </c>
      <c r="V13" s="7" t="s">
        <v>57</v>
      </c>
      <c r="W13" s="20"/>
      <c r="X13" s="20"/>
      <c r="Y13" s="20"/>
      <c r="Z13" s="20"/>
    </row>
    <row r="14" spans="1:26" ht="30" customHeight="1" x14ac:dyDescent="0.2">
      <c r="A14" s="25" t="s">
        <v>14</v>
      </c>
      <c r="B14" s="25">
        <f t="shared" ref="B14:B16" si="2">SUM(C14:V14)</f>
        <v>100</v>
      </c>
      <c r="C14" s="26">
        <v>2</v>
      </c>
      <c r="D14" s="27">
        <v>98</v>
      </c>
      <c r="E14" s="26"/>
      <c r="F14" s="27"/>
      <c r="G14" s="26"/>
      <c r="H14" s="27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0" t="s">
        <v>58</v>
      </c>
      <c r="X14" s="20"/>
      <c r="Y14" s="20"/>
      <c r="Z14" s="20"/>
    </row>
    <row r="15" spans="1:26" ht="30" customHeight="1" x14ac:dyDescent="0.2">
      <c r="A15" s="25" t="s">
        <v>25</v>
      </c>
      <c r="B15" s="25">
        <f t="shared" si="2"/>
        <v>423</v>
      </c>
      <c r="C15" s="26"/>
      <c r="D15" s="27">
        <v>13</v>
      </c>
      <c r="E15" s="26">
        <v>327</v>
      </c>
      <c r="F15" s="27">
        <v>8</v>
      </c>
      <c r="G15" s="26">
        <v>21</v>
      </c>
      <c r="H15" s="27">
        <v>8</v>
      </c>
      <c r="I15" s="26">
        <v>24</v>
      </c>
      <c r="J15" s="26"/>
      <c r="K15" s="26"/>
      <c r="L15" s="26"/>
      <c r="M15" s="26"/>
      <c r="N15" s="26"/>
      <c r="O15" s="26"/>
      <c r="P15" s="26"/>
      <c r="Q15" s="26"/>
      <c r="R15" s="26">
        <v>6</v>
      </c>
      <c r="S15" s="26"/>
      <c r="T15" s="26"/>
      <c r="U15" s="26">
        <v>16</v>
      </c>
      <c r="V15" s="26"/>
      <c r="W15" s="28" t="s">
        <v>62</v>
      </c>
      <c r="X15" s="20"/>
      <c r="Y15" s="20"/>
      <c r="Z15" s="20"/>
    </row>
    <row r="16" spans="1:26" ht="30" customHeight="1" x14ac:dyDescent="0.2">
      <c r="A16" s="25" t="s">
        <v>36</v>
      </c>
      <c r="B16" s="25">
        <f t="shared" si="2"/>
        <v>243</v>
      </c>
      <c r="C16" s="26"/>
      <c r="D16" s="27"/>
      <c r="E16" s="26"/>
      <c r="F16" s="27"/>
      <c r="G16" s="26">
        <v>14</v>
      </c>
      <c r="H16" s="27"/>
      <c r="I16" s="26">
        <v>21</v>
      </c>
      <c r="J16" s="26">
        <v>15</v>
      </c>
      <c r="K16" s="26">
        <v>7</v>
      </c>
      <c r="L16" s="26"/>
      <c r="M16" s="26">
        <v>2</v>
      </c>
      <c r="N16" s="26">
        <v>20</v>
      </c>
      <c r="O16" s="26">
        <v>6</v>
      </c>
      <c r="P16" s="26">
        <v>25</v>
      </c>
      <c r="Q16" s="26">
        <v>9</v>
      </c>
      <c r="R16" s="26">
        <v>4</v>
      </c>
      <c r="S16" s="26">
        <v>61</v>
      </c>
      <c r="T16" s="26">
        <v>48</v>
      </c>
      <c r="U16" s="26">
        <v>10</v>
      </c>
      <c r="V16" s="26">
        <v>1</v>
      </c>
      <c r="W16" s="28" t="s">
        <v>63</v>
      </c>
      <c r="X16" s="20"/>
      <c r="Y16" s="20"/>
      <c r="Z16" s="20"/>
    </row>
    <row r="17" spans="1:26" ht="30" customHeight="1" x14ac:dyDescent="0.2">
      <c r="A17" s="25" t="s">
        <v>42</v>
      </c>
      <c r="B17" s="25">
        <f t="shared" ref="B17:V17" si="3">SUM(B14:B16)</f>
        <v>766</v>
      </c>
      <c r="C17" s="25">
        <f t="shared" si="3"/>
        <v>2</v>
      </c>
      <c r="D17" s="29">
        <f t="shared" si="3"/>
        <v>111</v>
      </c>
      <c r="E17" s="25">
        <f t="shared" si="3"/>
        <v>327</v>
      </c>
      <c r="F17" s="29">
        <f t="shared" si="3"/>
        <v>8</v>
      </c>
      <c r="G17" s="25">
        <f t="shared" si="3"/>
        <v>35</v>
      </c>
      <c r="H17" s="29">
        <f t="shared" si="3"/>
        <v>8</v>
      </c>
      <c r="I17" s="25">
        <f t="shared" si="3"/>
        <v>45</v>
      </c>
      <c r="J17" s="25">
        <f t="shared" si="3"/>
        <v>15</v>
      </c>
      <c r="K17" s="25">
        <f t="shared" si="3"/>
        <v>7</v>
      </c>
      <c r="L17" s="25">
        <f t="shared" si="3"/>
        <v>0</v>
      </c>
      <c r="M17" s="25">
        <f t="shared" si="3"/>
        <v>2</v>
      </c>
      <c r="N17" s="25">
        <f t="shared" si="3"/>
        <v>20</v>
      </c>
      <c r="O17" s="25">
        <f t="shared" si="3"/>
        <v>6</v>
      </c>
      <c r="P17" s="25">
        <f t="shared" si="3"/>
        <v>25</v>
      </c>
      <c r="Q17" s="25">
        <f t="shared" si="3"/>
        <v>9</v>
      </c>
      <c r="R17" s="25">
        <f t="shared" si="3"/>
        <v>10</v>
      </c>
      <c r="S17" s="25">
        <f t="shared" si="3"/>
        <v>61</v>
      </c>
      <c r="T17" s="25">
        <f t="shared" si="3"/>
        <v>48</v>
      </c>
      <c r="U17" s="25">
        <f t="shared" si="3"/>
        <v>26</v>
      </c>
      <c r="V17" s="25">
        <f t="shared" si="3"/>
        <v>1</v>
      </c>
      <c r="W17" s="20"/>
      <c r="X17" s="20"/>
      <c r="Y17" s="20"/>
      <c r="Z17" s="20"/>
    </row>
    <row r="18" spans="1:26" ht="19.5" customHeight="1" x14ac:dyDescent="0.2">
      <c r="A18" s="20"/>
      <c r="B18" s="21"/>
      <c r="C18" s="20"/>
      <c r="D18" s="22"/>
      <c r="E18" s="20"/>
      <c r="F18" s="22"/>
      <c r="G18" s="20"/>
      <c r="H18" s="22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9.5" customHeight="1" x14ac:dyDescent="0.2">
      <c r="A19" s="61" t="s">
        <v>64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20"/>
      <c r="X19" s="20"/>
      <c r="Y19" s="20"/>
      <c r="Z19" s="20"/>
    </row>
    <row r="20" spans="1:26" ht="49.5" customHeight="1" x14ac:dyDescent="0.2">
      <c r="A20" s="63"/>
      <c r="B20" s="65" t="s">
        <v>42</v>
      </c>
      <c r="C20" s="66" t="s">
        <v>43</v>
      </c>
      <c r="D20" s="68"/>
      <c r="E20" s="67"/>
      <c r="F20" s="66" t="s">
        <v>27</v>
      </c>
      <c r="G20" s="67"/>
      <c r="H20" s="66" t="s">
        <v>38</v>
      </c>
      <c r="I20" s="67"/>
      <c r="J20" s="7" t="s">
        <v>44</v>
      </c>
      <c r="K20" s="7" t="s">
        <v>45</v>
      </c>
      <c r="L20" s="7" t="s">
        <v>46</v>
      </c>
      <c r="M20" s="7" t="s">
        <v>47</v>
      </c>
      <c r="N20" s="7" t="s">
        <v>48</v>
      </c>
      <c r="O20" s="7" t="s">
        <v>49</v>
      </c>
      <c r="P20" s="7" t="s">
        <v>50</v>
      </c>
      <c r="Q20" s="7" t="s">
        <v>51</v>
      </c>
      <c r="R20" s="7" t="s">
        <v>52</v>
      </c>
      <c r="S20" s="7" t="s">
        <v>53</v>
      </c>
      <c r="T20" s="7" t="s">
        <v>37</v>
      </c>
      <c r="U20" s="7" t="s">
        <v>28</v>
      </c>
      <c r="V20" s="7" t="s">
        <v>54</v>
      </c>
      <c r="W20" s="20"/>
      <c r="X20" s="20"/>
      <c r="Y20" s="20"/>
      <c r="Z20" s="20"/>
    </row>
    <row r="21" spans="1:26" ht="49.5" customHeight="1" x14ac:dyDescent="0.2">
      <c r="A21" s="64"/>
      <c r="B21" s="64"/>
      <c r="C21" s="7" t="s">
        <v>55</v>
      </c>
      <c r="D21" s="8" t="s">
        <v>56</v>
      </c>
      <c r="E21" s="7" t="s">
        <v>57</v>
      </c>
      <c r="F21" s="8" t="s">
        <v>56</v>
      </c>
      <c r="G21" s="7" t="s">
        <v>57</v>
      </c>
      <c r="H21" s="8" t="s">
        <v>56</v>
      </c>
      <c r="I21" s="7" t="s">
        <v>57</v>
      </c>
      <c r="J21" s="7" t="s">
        <v>57</v>
      </c>
      <c r="K21" s="7" t="s">
        <v>57</v>
      </c>
      <c r="L21" s="7" t="s">
        <v>57</v>
      </c>
      <c r="M21" s="7" t="s">
        <v>57</v>
      </c>
      <c r="N21" s="7" t="s">
        <v>57</v>
      </c>
      <c r="O21" s="7" t="s">
        <v>57</v>
      </c>
      <c r="P21" s="7" t="s">
        <v>57</v>
      </c>
      <c r="Q21" s="7" t="s">
        <v>57</v>
      </c>
      <c r="R21" s="7" t="s">
        <v>57</v>
      </c>
      <c r="S21" s="7" t="s">
        <v>57</v>
      </c>
      <c r="T21" s="7" t="s">
        <v>57</v>
      </c>
      <c r="U21" s="7" t="s">
        <v>57</v>
      </c>
      <c r="V21" s="7" t="s">
        <v>57</v>
      </c>
      <c r="W21" s="20"/>
      <c r="X21" s="20"/>
      <c r="Y21" s="20"/>
      <c r="Z21" s="20"/>
    </row>
    <row r="22" spans="1:26" ht="30" customHeight="1" x14ac:dyDescent="0.2">
      <c r="A22" s="25" t="s">
        <v>14</v>
      </c>
      <c r="B22" s="25">
        <f t="shared" ref="B22:B24" si="4">SUM(C22:V22)</f>
        <v>50</v>
      </c>
      <c r="C22" s="26">
        <v>2</v>
      </c>
      <c r="D22" s="27">
        <v>48</v>
      </c>
      <c r="E22" s="26"/>
      <c r="F22" s="27"/>
      <c r="G22" s="26"/>
      <c r="H22" s="27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0" t="s">
        <v>58</v>
      </c>
      <c r="X22" s="20"/>
      <c r="Y22" s="20"/>
      <c r="Z22" s="20"/>
    </row>
    <row r="23" spans="1:26" ht="30" customHeight="1" x14ac:dyDescent="0.2">
      <c r="A23" s="25" t="s">
        <v>25</v>
      </c>
      <c r="B23" s="25">
        <f t="shared" si="4"/>
        <v>262</v>
      </c>
      <c r="C23" s="26"/>
      <c r="D23" s="27">
        <v>13</v>
      </c>
      <c r="E23" s="26">
        <v>227</v>
      </c>
      <c r="F23" s="27"/>
      <c r="G23" s="26"/>
      <c r="H23" s="27"/>
      <c r="I23" s="26"/>
      <c r="J23" s="26"/>
      <c r="K23" s="26"/>
      <c r="L23" s="26"/>
      <c r="M23" s="26"/>
      <c r="N23" s="26"/>
      <c r="O23" s="26"/>
      <c r="P23" s="26"/>
      <c r="Q23" s="26"/>
      <c r="R23" s="26">
        <v>6</v>
      </c>
      <c r="S23" s="26"/>
      <c r="T23" s="26"/>
      <c r="U23" s="26">
        <v>16</v>
      </c>
      <c r="V23" s="26"/>
      <c r="W23" s="28" t="s">
        <v>65</v>
      </c>
      <c r="X23" s="20"/>
      <c r="Y23" s="20"/>
      <c r="Z23" s="20"/>
    </row>
    <row r="24" spans="1:26" ht="30" customHeight="1" x14ac:dyDescent="0.2">
      <c r="A24" s="25" t="s">
        <v>36</v>
      </c>
      <c r="B24" s="25">
        <f t="shared" si="4"/>
        <v>208</v>
      </c>
      <c r="C24" s="26"/>
      <c r="D24" s="27"/>
      <c r="E24" s="26"/>
      <c r="F24" s="27"/>
      <c r="G24" s="26"/>
      <c r="H24" s="27"/>
      <c r="I24" s="26"/>
      <c r="J24" s="26">
        <v>15</v>
      </c>
      <c r="K24" s="26">
        <v>7</v>
      </c>
      <c r="L24" s="26"/>
      <c r="M24" s="26">
        <v>2</v>
      </c>
      <c r="N24" s="26">
        <v>20</v>
      </c>
      <c r="O24" s="26">
        <v>6</v>
      </c>
      <c r="P24" s="26">
        <v>25</v>
      </c>
      <c r="Q24" s="26">
        <v>9</v>
      </c>
      <c r="R24" s="26">
        <v>4</v>
      </c>
      <c r="S24" s="26">
        <v>61</v>
      </c>
      <c r="T24" s="26">
        <v>48</v>
      </c>
      <c r="U24" s="26">
        <v>10</v>
      </c>
      <c r="V24" s="26">
        <v>1</v>
      </c>
      <c r="W24" s="28" t="s">
        <v>66</v>
      </c>
      <c r="X24" s="20"/>
      <c r="Y24" s="20"/>
      <c r="Z24" s="20"/>
    </row>
    <row r="25" spans="1:26" ht="30" customHeight="1" x14ac:dyDescent="0.2">
      <c r="A25" s="25" t="s">
        <v>42</v>
      </c>
      <c r="B25" s="25">
        <f t="shared" ref="B25:V25" si="5">SUM(B22:B24)</f>
        <v>520</v>
      </c>
      <c r="C25" s="25">
        <f t="shared" si="5"/>
        <v>2</v>
      </c>
      <c r="D25" s="29">
        <f t="shared" si="5"/>
        <v>61</v>
      </c>
      <c r="E25" s="25">
        <f t="shared" si="5"/>
        <v>227</v>
      </c>
      <c r="F25" s="29">
        <f t="shared" si="5"/>
        <v>0</v>
      </c>
      <c r="G25" s="25">
        <f t="shared" si="5"/>
        <v>0</v>
      </c>
      <c r="H25" s="29">
        <f t="shared" si="5"/>
        <v>0</v>
      </c>
      <c r="I25" s="25">
        <f t="shared" si="5"/>
        <v>0</v>
      </c>
      <c r="J25" s="25">
        <f t="shared" si="5"/>
        <v>15</v>
      </c>
      <c r="K25" s="25">
        <f t="shared" si="5"/>
        <v>7</v>
      </c>
      <c r="L25" s="25">
        <f t="shared" si="5"/>
        <v>0</v>
      </c>
      <c r="M25" s="25">
        <f t="shared" si="5"/>
        <v>2</v>
      </c>
      <c r="N25" s="25">
        <f t="shared" si="5"/>
        <v>20</v>
      </c>
      <c r="O25" s="25">
        <f t="shared" si="5"/>
        <v>6</v>
      </c>
      <c r="P25" s="25">
        <f t="shared" si="5"/>
        <v>25</v>
      </c>
      <c r="Q25" s="25">
        <f t="shared" si="5"/>
        <v>9</v>
      </c>
      <c r="R25" s="25">
        <f t="shared" si="5"/>
        <v>10</v>
      </c>
      <c r="S25" s="25">
        <f t="shared" si="5"/>
        <v>61</v>
      </c>
      <c r="T25" s="25">
        <f t="shared" si="5"/>
        <v>48</v>
      </c>
      <c r="U25" s="25">
        <f t="shared" si="5"/>
        <v>26</v>
      </c>
      <c r="V25" s="25">
        <f t="shared" si="5"/>
        <v>1</v>
      </c>
      <c r="W25" s="20"/>
      <c r="X25" s="20"/>
      <c r="Y25" s="20"/>
      <c r="Z25" s="20"/>
    </row>
    <row r="26" spans="1:26" ht="19.5" customHeight="1" x14ac:dyDescent="0.2">
      <c r="A26" s="20"/>
      <c r="B26" s="21"/>
      <c r="C26" s="20"/>
      <c r="D26" s="22"/>
      <c r="E26" s="20"/>
      <c r="F26" s="22"/>
      <c r="G26" s="20"/>
      <c r="H26" s="22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9.5" customHeight="1" x14ac:dyDescent="0.2">
      <c r="A27" s="61" t="s">
        <v>67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20"/>
      <c r="X27" s="20"/>
      <c r="Y27" s="20"/>
      <c r="Z27" s="20"/>
    </row>
    <row r="28" spans="1:26" ht="49.5" customHeight="1" x14ac:dyDescent="0.2">
      <c r="A28" s="63"/>
      <c r="B28" s="65" t="s">
        <v>42</v>
      </c>
      <c r="C28" s="66" t="s">
        <v>43</v>
      </c>
      <c r="D28" s="68"/>
      <c r="E28" s="67"/>
      <c r="F28" s="66" t="s">
        <v>27</v>
      </c>
      <c r="G28" s="67"/>
      <c r="H28" s="66" t="s">
        <v>38</v>
      </c>
      <c r="I28" s="67"/>
      <c r="J28" s="7" t="s">
        <v>44</v>
      </c>
      <c r="K28" s="7" t="s">
        <v>45</v>
      </c>
      <c r="L28" s="7" t="s">
        <v>46</v>
      </c>
      <c r="M28" s="7" t="s">
        <v>47</v>
      </c>
      <c r="N28" s="7" t="s">
        <v>48</v>
      </c>
      <c r="O28" s="7" t="s">
        <v>49</v>
      </c>
      <c r="P28" s="7" t="s">
        <v>50</v>
      </c>
      <c r="Q28" s="7" t="s">
        <v>51</v>
      </c>
      <c r="R28" s="7" t="s">
        <v>52</v>
      </c>
      <c r="S28" s="7" t="s">
        <v>53</v>
      </c>
      <c r="T28" s="7" t="s">
        <v>37</v>
      </c>
      <c r="U28" s="7" t="s">
        <v>28</v>
      </c>
      <c r="V28" s="7" t="s">
        <v>54</v>
      </c>
      <c r="W28" s="20"/>
      <c r="X28" s="20"/>
      <c r="Y28" s="20"/>
      <c r="Z28" s="20"/>
    </row>
    <row r="29" spans="1:26" ht="49.5" customHeight="1" x14ac:dyDescent="0.2">
      <c r="A29" s="64"/>
      <c r="B29" s="64"/>
      <c r="C29" s="7" t="s">
        <v>55</v>
      </c>
      <c r="D29" s="8" t="s">
        <v>56</v>
      </c>
      <c r="E29" s="7" t="s">
        <v>57</v>
      </c>
      <c r="F29" s="8" t="s">
        <v>56</v>
      </c>
      <c r="G29" s="7" t="s">
        <v>57</v>
      </c>
      <c r="H29" s="8" t="s">
        <v>56</v>
      </c>
      <c r="I29" s="7" t="s">
        <v>57</v>
      </c>
      <c r="J29" s="7" t="s">
        <v>57</v>
      </c>
      <c r="K29" s="7" t="s">
        <v>57</v>
      </c>
      <c r="L29" s="7" t="s">
        <v>57</v>
      </c>
      <c r="M29" s="7" t="s">
        <v>57</v>
      </c>
      <c r="N29" s="7" t="s">
        <v>57</v>
      </c>
      <c r="O29" s="7" t="s">
        <v>57</v>
      </c>
      <c r="P29" s="7" t="s">
        <v>57</v>
      </c>
      <c r="Q29" s="7" t="s">
        <v>57</v>
      </c>
      <c r="R29" s="7" t="s">
        <v>57</v>
      </c>
      <c r="S29" s="7" t="s">
        <v>57</v>
      </c>
      <c r="T29" s="7" t="s">
        <v>57</v>
      </c>
      <c r="U29" s="7" t="s">
        <v>57</v>
      </c>
      <c r="V29" s="7" t="s">
        <v>57</v>
      </c>
      <c r="W29" s="20"/>
      <c r="X29" s="20"/>
      <c r="Y29" s="20"/>
      <c r="Z29" s="20"/>
    </row>
    <row r="30" spans="1:26" ht="30" customHeight="1" x14ac:dyDescent="0.2">
      <c r="A30" s="25" t="s">
        <v>14</v>
      </c>
      <c r="B30" s="25">
        <f t="shared" ref="B30:B32" si="6">SUM(C30:V30)</f>
        <v>0</v>
      </c>
      <c r="C30" s="26"/>
      <c r="D30" s="27"/>
      <c r="E30" s="26"/>
      <c r="F30" s="27"/>
      <c r="G30" s="26"/>
      <c r="H30" s="27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0" t="s">
        <v>68</v>
      </c>
      <c r="X30" s="20"/>
      <c r="Y30" s="20"/>
      <c r="Z30" s="20"/>
    </row>
    <row r="31" spans="1:26" ht="30" customHeight="1" x14ac:dyDescent="0.2">
      <c r="A31" s="25" t="s">
        <v>25</v>
      </c>
      <c r="B31" s="25">
        <f t="shared" si="6"/>
        <v>162</v>
      </c>
      <c r="C31" s="26"/>
      <c r="D31" s="27">
        <v>13</v>
      </c>
      <c r="E31" s="26">
        <v>127</v>
      </c>
      <c r="F31" s="27"/>
      <c r="G31" s="26"/>
      <c r="H31" s="27"/>
      <c r="I31" s="26"/>
      <c r="J31" s="26"/>
      <c r="K31" s="26"/>
      <c r="L31" s="26"/>
      <c r="M31" s="26"/>
      <c r="N31" s="26"/>
      <c r="O31" s="26"/>
      <c r="P31" s="26"/>
      <c r="Q31" s="26"/>
      <c r="R31" s="26">
        <v>6</v>
      </c>
      <c r="S31" s="26"/>
      <c r="T31" s="26"/>
      <c r="U31" s="26">
        <v>16</v>
      </c>
      <c r="V31" s="26"/>
      <c r="W31" s="28" t="s">
        <v>69</v>
      </c>
      <c r="X31" s="20"/>
      <c r="Y31" s="20"/>
      <c r="Z31" s="20"/>
    </row>
    <row r="32" spans="1:26" ht="30" customHeight="1" x14ac:dyDescent="0.2">
      <c r="A32" s="25" t="s">
        <v>36</v>
      </c>
      <c r="B32" s="25">
        <f t="shared" si="6"/>
        <v>133</v>
      </c>
      <c r="C32" s="26"/>
      <c r="D32" s="27"/>
      <c r="E32" s="26"/>
      <c r="F32" s="27"/>
      <c r="G32" s="26"/>
      <c r="H32" s="27"/>
      <c r="I32" s="26"/>
      <c r="J32" s="26"/>
      <c r="K32" s="26"/>
      <c r="L32" s="26"/>
      <c r="M32" s="26"/>
      <c r="N32" s="26"/>
      <c r="O32" s="26"/>
      <c r="P32" s="26"/>
      <c r="Q32" s="26">
        <v>9</v>
      </c>
      <c r="R32" s="26">
        <v>4</v>
      </c>
      <c r="S32" s="26">
        <v>61</v>
      </c>
      <c r="T32" s="26">
        <v>48</v>
      </c>
      <c r="U32" s="26">
        <v>10</v>
      </c>
      <c r="V32" s="26">
        <v>1</v>
      </c>
      <c r="W32" s="28" t="s">
        <v>70</v>
      </c>
      <c r="X32" s="20"/>
      <c r="Y32" s="20"/>
      <c r="Z32" s="20"/>
    </row>
    <row r="33" spans="1:26" ht="30" customHeight="1" x14ac:dyDescent="0.2">
      <c r="A33" s="25" t="s">
        <v>42</v>
      </c>
      <c r="B33" s="25">
        <f t="shared" ref="B33:V33" si="7">SUM(B30:B32)</f>
        <v>295</v>
      </c>
      <c r="C33" s="25">
        <f t="shared" si="7"/>
        <v>0</v>
      </c>
      <c r="D33" s="29">
        <f t="shared" si="7"/>
        <v>13</v>
      </c>
      <c r="E33" s="25">
        <f t="shared" si="7"/>
        <v>127</v>
      </c>
      <c r="F33" s="29">
        <f t="shared" si="7"/>
        <v>0</v>
      </c>
      <c r="G33" s="25">
        <f t="shared" si="7"/>
        <v>0</v>
      </c>
      <c r="H33" s="29">
        <f t="shared" si="7"/>
        <v>0</v>
      </c>
      <c r="I33" s="25">
        <f t="shared" si="7"/>
        <v>0</v>
      </c>
      <c r="J33" s="25">
        <f t="shared" si="7"/>
        <v>0</v>
      </c>
      <c r="K33" s="25">
        <f t="shared" si="7"/>
        <v>0</v>
      </c>
      <c r="L33" s="25">
        <f t="shared" si="7"/>
        <v>0</v>
      </c>
      <c r="M33" s="25">
        <f t="shared" si="7"/>
        <v>0</v>
      </c>
      <c r="N33" s="25">
        <f t="shared" si="7"/>
        <v>0</v>
      </c>
      <c r="O33" s="25">
        <f t="shared" si="7"/>
        <v>0</v>
      </c>
      <c r="P33" s="25">
        <f t="shared" si="7"/>
        <v>0</v>
      </c>
      <c r="Q33" s="25">
        <f t="shared" si="7"/>
        <v>9</v>
      </c>
      <c r="R33" s="25">
        <f t="shared" si="7"/>
        <v>10</v>
      </c>
      <c r="S33" s="25">
        <f t="shared" si="7"/>
        <v>61</v>
      </c>
      <c r="T33" s="25">
        <f t="shared" si="7"/>
        <v>48</v>
      </c>
      <c r="U33" s="25">
        <f t="shared" si="7"/>
        <v>26</v>
      </c>
      <c r="V33" s="25">
        <f t="shared" si="7"/>
        <v>1</v>
      </c>
      <c r="W33" s="20"/>
      <c r="X33" s="20"/>
      <c r="Y33" s="20"/>
      <c r="Z33" s="20"/>
    </row>
    <row r="34" spans="1:26" ht="19.5" customHeight="1" x14ac:dyDescent="0.2">
      <c r="A34" s="20"/>
      <c r="B34" s="21"/>
      <c r="C34" s="20"/>
      <c r="D34" s="22"/>
      <c r="E34" s="20"/>
      <c r="F34" s="22"/>
      <c r="G34" s="20"/>
      <c r="H34" s="22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8"/>
      <c r="Z34" s="20"/>
    </row>
    <row r="35" spans="1:26" ht="19.5" customHeight="1" x14ac:dyDescent="0.2">
      <c r="A35" s="61" t="s">
        <v>71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20"/>
      <c r="X35" s="20"/>
      <c r="Y35" s="20"/>
      <c r="Z35" s="20"/>
    </row>
    <row r="36" spans="1:26" ht="49.5" customHeight="1" x14ac:dyDescent="0.2">
      <c r="A36" s="63"/>
      <c r="B36" s="65" t="s">
        <v>42</v>
      </c>
      <c r="C36" s="66" t="s">
        <v>43</v>
      </c>
      <c r="D36" s="68"/>
      <c r="E36" s="67"/>
      <c r="F36" s="66" t="s">
        <v>27</v>
      </c>
      <c r="G36" s="67"/>
      <c r="H36" s="66" t="s">
        <v>38</v>
      </c>
      <c r="I36" s="67"/>
      <c r="J36" s="7" t="s">
        <v>44</v>
      </c>
      <c r="K36" s="7" t="s">
        <v>45</v>
      </c>
      <c r="L36" s="7" t="s">
        <v>46</v>
      </c>
      <c r="M36" s="7" t="s">
        <v>47</v>
      </c>
      <c r="N36" s="7" t="s">
        <v>48</v>
      </c>
      <c r="O36" s="7" t="s">
        <v>49</v>
      </c>
      <c r="P36" s="7" t="s">
        <v>50</v>
      </c>
      <c r="Q36" s="7" t="s">
        <v>51</v>
      </c>
      <c r="R36" s="7" t="s">
        <v>52</v>
      </c>
      <c r="S36" s="7" t="s">
        <v>53</v>
      </c>
      <c r="T36" s="7" t="s">
        <v>37</v>
      </c>
      <c r="U36" s="7" t="s">
        <v>28</v>
      </c>
      <c r="V36" s="7" t="s">
        <v>54</v>
      </c>
      <c r="W36" s="20"/>
      <c r="X36" s="20"/>
      <c r="Y36" s="20"/>
      <c r="Z36" s="20"/>
    </row>
    <row r="37" spans="1:26" ht="49.5" customHeight="1" x14ac:dyDescent="0.2">
      <c r="A37" s="64"/>
      <c r="B37" s="64"/>
      <c r="C37" s="7" t="s">
        <v>55</v>
      </c>
      <c r="D37" s="8" t="s">
        <v>56</v>
      </c>
      <c r="E37" s="7" t="s">
        <v>57</v>
      </c>
      <c r="F37" s="8" t="s">
        <v>56</v>
      </c>
      <c r="G37" s="7" t="s">
        <v>57</v>
      </c>
      <c r="H37" s="8" t="s">
        <v>56</v>
      </c>
      <c r="I37" s="7" t="s">
        <v>57</v>
      </c>
      <c r="J37" s="7" t="s">
        <v>57</v>
      </c>
      <c r="K37" s="7" t="s">
        <v>57</v>
      </c>
      <c r="L37" s="7" t="s">
        <v>57</v>
      </c>
      <c r="M37" s="7" t="s">
        <v>57</v>
      </c>
      <c r="N37" s="7" t="s">
        <v>57</v>
      </c>
      <c r="O37" s="7" t="s">
        <v>57</v>
      </c>
      <c r="P37" s="7" t="s">
        <v>57</v>
      </c>
      <c r="Q37" s="7" t="s">
        <v>57</v>
      </c>
      <c r="R37" s="7" t="s">
        <v>57</v>
      </c>
      <c r="S37" s="7" t="s">
        <v>57</v>
      </c>
      <c r="T37" s="7" t="s">
        <v>57</v>
      </c>
      <c r="U37" s="7" t="s">
        <v>57</v>
      </c>
      <c r="V37" s="7" t="s">
        <v>57</v>
      </c>
      <c r="W37" s="20"/>
      <c r="X37" s="20"/>
      <c r="Y37" s="20"/>
      <c r="Z37" s="20"/>
    </row>
    <row r="38" spans="1:26" ht="19.5" customHeight="1" x14ac:dyDescent="0.2">
      <c r="A38" s="25" t="s">
        <v>14</v>
      </c>
      <c r="B38" s="25">
        <f t="shared" ref="B38:B40" si="8">SUM(C38:V38)</f>
        <v>0</v>
      </c>
      <c r="C38" s="26"/>
      <c r="D38" s="27"/>
      <c r="E38" s="26"/>
      <c r="F38" s="27"/>
      <c r="G38" s="26"/>
      <c r="H38" s="27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0"/>
      <c r="X38" s="20"/>
      <c r="Y38" s="20"/>
      <c r="Z38" s="20"/>
    </row>
    <row r="39" spans="1:26" ht="19.5" customHeight="1" x14ac:dyDescent="0.2">
      <c r="A39" s="25" t="s">
        <v>25</v>
      </c>
      <c r="B39" s="25">
        <f t="shared" si="8"/>
        <v>90</v>
      </c>
      <c r="C39" s="26"/>
      <c r="D39" s="27">
        <v>13</v>
      </c>
      <c r="E39" s="26">
        <v>77</v>
      </c>
      <c r="F39" s="27"/>
      <c r="G39" s="26"/>
      <c r="H39" s="27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8"/>
      <c r="X39" s="20"/>
      <c r="Y39" s="20"/>
      <c r="Z39" s="20"/>
    </row>
    <row r="40" spans="1:26" ht="19.5" customHeight="1" x14ac:dyDescent="0.2">
      <c r="A40" s="25" t="s">
        <v>36</v>
      </c>
      <c r="B40" s="25">
        <f t="shared" si="8"/>
        <v>70</v>
      </c>
      <c r="C40" s="26"/>
      <c r="D40" s="27"/>
      <c r="E40" s="26"/>
      <c r="F40" s="27"/>
      <c r="G40" s="26"/>
      <c r="H40" s="27"/>
      <c r="I40" s="26"/>
      <c r="J40" s="26"/>
      <c r="K40" s="26"/>
      <c r="L40" s="26"/>
      <c r="M40" s="26"/>
      <c r="N40" s="26"/>
      <c r="O40" s="26"/>
      <c r="P40" s="26"/>
      <c r="Q40" s="26">
        <v>9</v>
      </c>
      <c r="R40" s="26"/>
      <c r="S40" s="26">
        <v>61</v>
      </c>
      <c r="T40" s="26"/>
      <c r="U40" s="26"/>
      <c r="V40" s="26"/>
      <c r="W40" s="28"/>
      <c r="X40" s="20"/>
      <c r="Y40" s="20"/>
      <c r="Z40" s="20"/>
    </row>
    <row r="41" spans="1:26" ht="19.5" customHeight="1" x14ac:dyDescent="0.2">
      <c r="A41" s="25" t="s">
        <v>42</v>
      </c>
      <c r="B41" s="25">
        <f t="shared" ref="B41:V41" si="9">SUM(B38:B40)</f>
        <v>160</v>
      </c>
      <c r="C41" s="25">
        <f t="shared" si="9"/>
        <v>0</v>
      </c>
      <c r="D41" s="29">
        <f t="shared" si="9"/>
        <v>13</v>
      </c>
      <c r="E41" s="25">
        <f t="shared" si="9"/>
        <v>77</v>
      </c>
      <c r="F41" s="29">
        <f t="shared" si="9"/>
        <v>0</v>
      </c>
      <c r="G41" s="25">
        <f t="shared" si="9"/>
        <v>0</v>
      </c>
      <c r="H41" s="29">
        <f t="shared" si="9"/>
        <v>0</v>
      </c>
      <c r="I41" s="25">
        <f t="shared" si="9"/>
        <v>0</v>
      </c>
      <c r="J41" s="25">
        <f t="shared" si="9"/>
        <v>0</v>
      </c>
      <c r="K41" s="25">
        <f t="shared" si="9"/>
        <v>0</v>
      </c>
      <c r="L41" s="25">
        <f t="shared" si="9"/>
        <v>0</v>
      </c>
      <c r="M41" s="25">
        <f t="shared" si="9"/>
        <v>0</v>
      </c>
      <c r="N41" s="25">
        <f t="shared" si="9"/>
        <v>0</v>
      </c>
      <c r="O41" s="25">
        <f t="shared" si="9"/>
        <v>0</v>
      </c>
      <c r="P41" s="25">
        <f t="shared" si="9"/>
        <v>0</v>
      </c>
      <c r="Q41" s="25">
        <f t="shared" si="9"/>
        <v>9</v>
      </c>
      <c r="R41" s="25">
        <f t="shared" si="9"/>
        <v>0</v>
      </c>
      <c r="S41" s="25">
        <f t="shared" si="9"/>
        <v>61</v>
      </c>
      <c r="T41" s="25">
        <f t="shared" si="9"/>
        <v>0</v>
      </c>
      <c r="U41" s="25">
        <f t="shared" si="9"/>
        <v>0</v>
      </c>
      <c r="V41" s="25">
        <f t="shared" si="9"/>
        <v>0</v>
      </c>
      <c r="W41" s="20"/>
      <c r="X41" s="20"/>
      <c r="Y41" s="20"/>
      <c r="Z41" s="20"/>
    </row>
    <row r="42" spans="1:26" ht="19.5" customHeight="1" x14ac:dyDescent="0.2">
      <c r="A42" s="20"/>
      <c r="B42" s="21"/>
      <c r="C42" s="20"/>
      <c r="D42" s="22"/>
      <c r="E42" s="20"/>
      <c r="F42" s="22"/>
      <c r="G42" s="20"/>
      <c r="H42" s="22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9.5" customHeight="1" x14ac:dyDescent="0.2">
      <c r="A43" s="20"/>
      <c r="B43" s="21"/>
      <c r="C43" s="20"/>
      <c r="D43" s="22"/>
      <c r="E43" s="20"/>
      <c r="F43" s="22"/>
      <c r="G43" s="20"/>
      <c r="H43" s="22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9.5" customHeight="1" x14ac:dyDescent="0.2">
      <c r="A44" s="20"/>
      <c r="B44" s="21"/>
      <c r="C44" s="20"/>
      <c r="D44" s="22"/>
      <c r="E44" s="20"/>
      <c r="F44" s="22"/>
      <c r="G44" s="20"/>
      <c r="H44" s="22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9.5" customHeight="1" x14ac:dyDescent="0.2">
      <c r="A45" s="20"/>
      <c r="B45" s="21"/>
      <c r="C45" s="20"/>
      <c r="D45" s="22"/>
      <c r="E45" s="20"/>
      <c r="F45" s="22"/>
      <c r="G45" s="20"/>
      <c r="H45" s="22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9.5" customHeight="1" x14ac:dyDescent="0.2">
      <c r="A46" s="20"/>
      <c r="B46" s="21"/>
      <c r="C46" s="20"/>
      <c r="D46" s="22"/>
      <c r="E46" s="20"/>
      <c r="F46" s="22"/>
      <c r="G46" s="20"/>
      <c r="H46" s="22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9.5" customHeight="1" x14ac:dyDescent="0.2">
      <c r="A47" s="20"/>
      <c r="B47" s="21"/>
      <c r="C47" s="20"/>
      <c r="D47" s="22"/>
      <c r="E47" s="20"/>
      <c r="F47" s="22"/>
      <c r="G47" s="20"/>
      <c r="H47" s="22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9.5" customHeight="1" x14ac:dyDescent="0.2">
      <c r="A48" s="20"/>
      <c r="B48" s="21"/>
      <c r="C48" s="20"/>
      <c r="D48" s="22"/>
      <c r="E48" s="20"/>
      <c r="F48" s="22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9.5" customHeight="1" x14ac:dyDescent="0.2">
      <c r="A49" s="20"/>
      <c r="B49" s="21"/>
      <c r="C49" s="20"/>
      <c r="D49" s="22"/>
      <c r="E49" s="20"/>
      <c r="F49" s="22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9.5" customHeight="1" x14ac:dyDescent="0.2">
      <c r="A50" s="20"/>
      <c r="B50" s="21"/>
      <c r="C50" s="20"/>
      <c r="D50" s="22"/>
      <c r="E50" s="20"/>
      <c r="F50" s="22"/>
      <c r="G50" s="20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9.5" customHeight="1" x14ac:dyDescent="0.2">
      <c r="A51" s="20"/>
      <c r="B51" s="21"/>
      <c r="C51" s="20"/>
      <c r="D51" s="22"/>
      <c r="E51" s="20"/>
      <c r="F51" s="22"/>
      <c r="G51" s="20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9.5" customHeight="1" x14ac:dyDescent="0.2">
      <c r="A52" s="20"/>
      <c r="B52" s="21"/>
      <c r="C52" s="20"/>
      <c r="D52" s="22"/>
      <c r="E52" s="20"/>
      <c r="F52" s="22"/>
      <c r="G52" s="20"/>
      <c r="H52" s="22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9.5" customHeight="1" x14ac:dyDescent="0.2">
      <c r="A53" s="20"/>
      <c r="B53" s="21"/>
      <c r="C53" s="20"/>
      <c r="D53" s="22"/>
      <c r="E53" s="20"/>
      <c r="F53" s="22"/>
      <c r="G53" s="20"/>
      <c r="H53" s="22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9.5" customHeight="1" x14ac:dyDescent="0.2">
      <c r="A54" s="20"/>
      <c r="B54" s="21"/>
      <c r="C54" s="20"/>
      <c r="D54" s="22"/>
      <c r="E54" s="20"/>
      <c r="F54" s="22"/>
      <c r="G54" s="20"/>
      <c r="H54" s="22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9.5" customHeight="1" x14ac:dyDescent="0.2">
      <c r="A55" s="20"/>
      <c r="B55" s="21"/>
      <c r="C55" s="20"/>
      <c r="D55" s="22"/>
      <c r="E55" s="20"/>
      <c r="F55" s="22"/>
      <c r="G55" s="20"/>
      <c r="H55" s="22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9.5" customHeight="1" x14ac:dyDescent="0.2">
      <c r="A56" s="20"/>
      <c r="B56" s="21"/>
      <c r="C56" s="20"/>
      <c r="D56" s="22"/>
      <c r="E56" s="20"/>
      <c r="F56" s="22"/>
      <c r="G56" s="20"/>
      <c r="H56" s="22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9.5" customHeight="1" x14ac:dyDescent="0.2">
      <c r="A57" s="20"/>
      <c r="B57" s="21"/>
      <c r="C57" s="20"/>
      <c r="D57" s="22"/>
      <c r="E57" s="20"/>
      <c r="F57" s="22"/>
      <c r="G57" s="20"/>
      <c r="H57" s="22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9.5" customHeight="1" x14ac:dyDescent="0.2">
      <c r="A58" s="20"/>
      <c r="B58" s="21"/>
      <c r="C58" s="20"/>
      <c r="D58" s="22"/>
      <c r="E58" s="20"/>
      <c r="F58" s="22"/>
      <c r="G58" s="20"/>
      <c r="H58" s="22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9.5" customHeight="1" x14ac:dyDescent="0.2">
      <c r="A59" s="20"/>
      <c r="B59" s="21"/>
      <c r="C59" s="20"/>
      <c r="D59" s="22"/>
      <c r="E59" s="20"/>
      <c r="F59" s="22"/>
      <c r="G59" s="20"/>
      <c r="H59" s="22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9.5" customHeight="1" x14ac:dyDescent="0.2">
      <c r="A60" s="20"/>
      <c r="B60" s="21"/>
      <c r="C60" s="20"/>
      <c r="D60" s="22"/>
      <c r="E60" s="20"/>
      <c r="F60" s="22"/>
      <c r="G60" s="20"/>
      <c r="H60" s="22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9.5" customHeight="1" x14ac:dyDescent="0.2">
      <c r="A61" s="20"/>
      <c r="B61" s="21"/>
      <c r="C61" s="20"/>
      <c r="D61" s="22"/>
      <c r="E61" s="20"/>
      <c r="F61" s="22"/>
      <c r="G61" s="20"/>
      <c r="H61" s="22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9.5" customHeight="1" x14ac:dyDescent="0.2">
      <c r="A62" s="20"/>
      <c r="B62" s="21"/>
      <c r="C62" s="20"/>
      <c r="D62" s="22"/>
      <c r="E62" s="20"/>
      <c r="F62" s="22"/>
      <c r="G62" s="20"/>
      <c r="H62" s="22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9.5" customHeight="1" x14ac:dyDescent="0.2">
      <c r="A63" s="20"/>
      <c r="B63" s="21"/>
      <c r="C63" s="20"/>
      <c r="D63" s="22"/>
      <c r="E63" s="20"/>
      <c r="F63" s="22"/>
      <c r="G63" s="20"/>
      <c r="H63" s="22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9.5" customHeight="1" x14ac:dyDescent="0.2">
      <c r="A64" s="20"/>
      <c r="B64" s="21"/>
      <c r="C64" s="20"/>
      <c r="D64" s="22"/>
      <c r="E64" s="20"/>
      <c r="F64" s="22"/>
      <c r="G64" s="20"/>
      <c r="H64" s="22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9.5" customHeight="1" x14ac:dyDescent="0.2">
      <c r="A65" s="20"/>
      <c r="B65" s="21"/>
      <c r="C65" s="20"/>
      <c r="D65" s="22"/>
      <c r="E65" s="20"/>
      <c r="F65" s="22"/>
      <c r="G65" s="20"/>
      <c r="H65" s="22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9.5" customHeight="1" x14ac:dyDescent="0.2">
      <c r="A66" s="20"/>
      <c r="B66" s="21"/>
      <c r="C66" s="20"/>
      <c r="D66" s="22"/>
      <c r="E66" s="20"/>
      <c r="F66" s="22"/>
      <c r="G66" s="20"/>
      <c r="H66" s="22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9.5" customHeight="1" x14ac:dyDescent="0.2">
      <c r="A67" s="20"/>
      <c r="B67" s="21"/>
      <c r="C67" s="20"/>
      <c r="D67" s="22"/>
      <c r="E67" s="20"/>
      <c r="F67" s="22"/>
      <c r="G67" s="20"/>
      <c r="H67" s="22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9.5" customHeight="1" x14ac:dyDescent="0.2">
      <c r="A68" s="20"/>
      <c r="B68" s="21"/>
      <c r="C68" s="20"/>
      <c r="D68" s="22"/>
      <c r="E68" s="20"/>
      <c r="F68" s="22"/>
      <c r="G68" s="20"/>
      <c r="H68" s="22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9.5" customHeight="1" x14ac:dyDescent="0.2">
      <c r="A69" s="20"/>
      <c r="B69" s="21"/>
      <c r="C69" s="20"/>
      <c r="D69" s="22"/>
      <c r="E69" s="20"/>
      <c r="F69" s="22"/>
      <c r="G69" s="20"/>
      <c r="H69" s="22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9.5" customHeight="1" x14ac:dyDescent="0.2">
      <c r="A70" s="20"/>
      <c r="B70" s="21"/>
      <c r="C70" s="20"/>
      <c r="D70" s="22"/>
      <c r="E70" s="20"/>
      <c r="F70" s="22"/>
      <c r="G70" s="20"/>
      <c r="H70" s="22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9.5" customHeight="1" x14ac:dyDescent="0.2">
      <c r="A71" s="20"/>
      <c r="B71" s="21"/>
      <c r="C71" s="20"/>
      <c r="D71" s="22"/>
      <c r="E71" s="20"/>
      <c r="F71" s="22"/>
      <c r="G71" s="20"/>
      <c r="H71" s="22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9.5" customHeight="1" x14ac:dyDescent="0.2">
      <c r="A72" s="20"/>
      <c r="B72" s="21"/>
      <c r="C72" s="20"/>
      <c r="D72" s="22"/>
      <c r="E72" s="20"/>
      <c r="F72" s="22"/>
      <c r="G72" s="20"/>
      <c r="H72" s="22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9.5" customHeight="1" x14ac:dyDescent="0.2">
      <c r="A73" s="20"/>
      <c r="B73" s="21"/>
      <c r="C73" s="20"/>
      <c r="D73" s="22"/>
      <c r="E73" s="20"/>
      <c r="F73" s="22"/>
      <c r="G73" s="20"/>
      <c r="H73" s="22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9.5" customHeight="1" x14ac:dyDescent="0.2">
      <c r="A74" s="20"/>
      <c r="B74" s="21"/>
      <c r="C74" s="20"/>
      <c r="D74" s="22"/>
      <c r="E74" s="20"/>
      <c r="F74" s="22"/>
      <c r="G74" s="20"/>
      <c r="H74" s="22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9.5" customHeight="1" x14ac:dyDescent="0.2">
      <c r="A75" s="20"/>
      <c r="B75" s="21"/>
      <c r="C75" s="20"/>
      <c r="D75" s="22"/>
      <c r="E75" s="20"/>
      <c r="F75" s="22"/>
      <c r="G75" s="20"/>
      <c r="H75" s="22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9.5" customHeight="1" x14ac:dyDescent="0.2">
      <c r="A76" s="20"/>
      <c r="B76" s="21"/>
      <c r="C76" s="20"/>
      <c r="D76" s="22"/>
      <c r="E76" s="20"/>
      <c r="F76" s="22"/>
      <c r="G76" s="20"/>
      <c r="H76" s="22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9.5" customHeight="1" x14ac:dyDescent="0.2">
      <c r="A77" s="20"/>
      <c r="B77" s="21"/>
      <c r="C77" s="20"/>
      <c r="D77" s="22"/>
      <c r="E77" s="20"/>
      <c r="F77" s="22"/>
      <c r="G77" s="20"/>
      <c r="H77" s="22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9.5" customHeight="1" x14ac:dyDescent="0.2">
      <c r="A78" s="20"/>
      <c r="B78" s="21"/>
      <c r="C78" s="20"/>
      <c r="D78" s="22"/>
      <c r="E78" s="20"/>
      <c r="F78" s="22"/>
      <c r="G78" s="20"/>
      <c r="H78" s="22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9.5" customHeight="1" x14ac:dyDescent="0.2">
      <c r="A79" s="20"/>
      <c r="B79" s="21"/>
      <c r="C79" s="20"/>
      <c r="D79" s="22"/>
      <c r="E79" s="20"/>
      <c r="F79" s="22"/>
      <c r="G79" s="20"/>
      <c r="H79" s="22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9.5" customHeight="1" x14ac:dyDescent="0.2">
      <c r="A80" s="20"/>
      <c r="B80" s="21"/>
      <c r="C80" s="20"/>
      <c r="D80" s="22"/>
      <c r="E80" s="20"/>
      <c r="F80" s="22"/>
      <c r="G80" s="20"/>
      <c r="H80" s="22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9.5" customHeight="1" x14ac:dyDescent="0.2">
      <c r="A81" s="20"/>
      <c r="B81" s="21"/>
      <c r="C81" s="20"/>
      <c r="D81" s="22"/>
      <c r="E81" s="20"/>
      <c r="F81" s="22"/>
      <c r="G81" s="20"/>
      <c r="H81" s="22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9.5" customHeight="1" x14ac:dyDescent="0.2">
      <c r="A82" s="20"/>
      <c r="B82" s="21"/>
      <c r="C82" s="20"/>
      <c r="D82" s="22"/>
      <c r="E82" s="20"/>
      <c r="F82" s="22"/>
      <c r="G82" s="20"/>
      <c r="H82" s="22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9.5" customHeight="1" x14ac:dyDescent="0.2">
      <c r="A83" s="20"/>
      <c r="B83" s="21"/>
      <c r="C83" s="20"/>
      <c r="D83" s="22"/>
      <c r="E83" s="20"/>
      <c r="F83" s="22"/>
      <c r="G83" s="20"/>
      <c r="H83" s="22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9.5" customHeight="1" x14ac:dyDescent="0.2">
      <c r="A84" s="20"/>
      <c r="B84" s="21"/>
      <c r="C84" s="20"/>
      <c r="D84" s="22"/>
      <c r="E84" s="20"/>
      <c r="F84" s="22"/>
      <c r="G84" s="20"/>
      <c r="H84" s="22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9.5" customHeight="1" x14ac:dyDescent="0.2">
      <c r="A85" s="20"/>
      <c r="B85" s="21"/>
      <c r="C85" s="20"/>
      <c r="D85" s="22"/>
      <c r="E85" s="20"/>
      <c r="F85" s="22"/>
      <c r="G85" s="20"/>
      <c r="H85" s="22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9.5" customHeight="1" x14ac:dyDescent="0.2">
      <c r="A86" s="20"/>
      <c r="B86" s="21"/>
      <c r="C86" s="20"/>
      <c r="D86" s="22"/>
      <c r="E86" s="20"/>
      <c r="F86" s="22"/>
      <c r="G86" s="20"/>
      <c r="H86" s="22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9.5" customHeight="1" x14ac:dyDescent="0.2">
      <c r="A87" s="20"/>
      <c r="B87" s="21"/>
      <c r="C87" s="20"/>
      <c r="D87" s="22"/>
      <c r="E87" s="20"/>
      <c r="F87" s="22"/>
      <c r="G87" s="20"/>
      <c r="H87" s="22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9.5" customHeight="1" x14ac:dyDescent="0.2">
      <c r="A88" s="20"/>
      <c r="B88" s="21"/>
      <c r="C88" s="20"/>
      <c r="D88" s="22"/>
      <c r="E88" s="20"/>
      <c r="F88" s="22"/>
      <c r="G88" s="20"/>
      <c r="H88" s="22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9.5" customHeight="1" x14ac:dyDescent="0.2">
      <c r="A89" s="20"/>
      <c r="B89" s="21"/>
      <c r="C89" s="20"/>
      <c r="D89" s="22"/>
      <c r="E89" s="20"/>
      <c r="F89" s="22"/>
      <c r="G89" s="20"/>
      <c r="H89" s="22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9.5" customHeight="1" x14ac:dyDescent="0.2">
      <c r="A90" s="20"/>
      <c r="B90" s="21"/>
      <c r="C90" s="20"/>
      <c r="D90" s="22"/>
      <c r="E90" s="20"/>
      <c r="F90" s="22"/>
      <c r="G90" s="20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9.5" customHeight="1" x14ac:dyDescent="0.2">
      <c r="A91" s="20"/>
      <c r="B91" s="21"/>
      <c r="C91" s="20"/>
      <c r="D91" s="22"/>
      <c r="E91" s="20"/>
      <c r="F91" s="22"/>
      <c r="G91" s="20"/>
      <c r="H91" s="22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9.5" customHeight="1" x14ac:dyDescent="0.2">
      <c r="A92" s="20"/>
      <c r="B92" s="21"/>
      <c r="C92" s="20"/>
      <c r="D92" s="22"/>
      <c r="E92" s="20"/>
      <c r="F92" s="22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9.5" customHeight="1" x14ac:dyDescent="0.2">
      <c r="A93" s="20"/>
      <c r="B93" s="21"/>
      <c r="C93" s="20"/>
      <c r="D93" s="22"/>
      <c r="E93" s="20"/>
      <c r="F93" s="22"/>
      <c r="G93" s="20"/>
      <c r="H93" s="22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9.5" customHeight="1" x14ac:dyDescent="0.2">
      <c r="A94" s="20"/>
      <c r="B94" s="21"/>
      <c r="C94" s="20"/>
      <c r="D94" s="22"/>
      <c r="E94" s="20"/>
      <c r="F94" s="22"/>
      <c r="G94" s="20"/>
      <c r="H94" s="22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9.5" customHeight="1" x14ac:dyDescent="0.2">
      <c r="A95" s="20"/>
      <c r="B95" s="21"/>
      <c r="C95" s="20"/>
      <c r="D95" s="22"/>
      <c r="E95" s="20"/>
      <c r="F95" s="22"/>
      <c r="G95" s="20"/>
      <c r="H95" s="22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9.5" customHeight="1" x14ac:dyDescent="0.2">
      <c r="A96" s="20"/>
      <c r="B96" s="21"/>
      <c r="C96" s="20"/>
      <c r="D96" s="22"/>
      <c r="E96" s="20"/>
      <c r="F96" s="22"/>
      <c r="G96" s="20"/>
      <c r="H96" s="22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9.5" customHeight="1" x14ac:dyDescent="0.2">
      <c r="A97" s="20"/>
      <c r="B97" s="21"/>
      <c r="C97" s="20"/>
      <c r="D97" s="22"/>
      <c r="E97" s="20"/>
      <c r="F97" s="22"/>
      <c r="G97" s="20"/>
      <c r="H97" s="22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9.5" customHeight="1" x14ac:dyDescent="0.2">
      <c r="A98" s="20"/>
      <c r="B98" s="21"/>
      <c r="C98" s="20"/>
      <c r="D98" s="22"/>
      <c r="E98" s="20"/>
      <c r="F98" s="22"/>
      <c r="G98" s="20"/>
      <c r="H98" s="22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9.5" customHeight="1" x14ac:dyDescent="0.2">
      <c r="A99" s="20"/>
      <c r="B99" s="21"/>
      <c r="C99" s="20"/>
      <c r="D99" s="22"/>
      <c r="E99" s="20"/>
      <c r="F99" s="22"/>
      <c r="G99" s="20"/>
      <c r="H99" s="22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9.5" customHeight="1" x14ac:dyDescent="0.2">
      <c r="A100" s="20"/>
      <c r="B100" s="21"/>
      <c r="C100" s="20"/>
      <c r="D100" s="22"/>
      <c r="E100" s="20"/>
      <c r="F100" s="22"/>
      <c r="G100" s="20"/>
      <c r="H100" s="22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9.5" customHeight="1" x14ac:dyDescent="0.2">
      <c r="A101" s="20"/>
      <c r="B101" s="21"/>
      <c r="C101" s="20"/>
      <c r="D101" s="22"/>
      <c r="E101" s="20"/>
      <c r="F101" s="22"/>
      <c r="G101" s="20"/>
      <c r="H101" s="22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9.5" customHeight="1" x14ac:dyDescent="0.2">
      <c r="A102" s="20"/>
      <c r="B102" s="21"/>
      <c r="C102" s="20"/>
      <c r="D102" s="22"/>
      <c r="E102" s="20"/>
      <c r="F102" s="22"/>
      <c r="G102" s="20"/>
      <c r="H102" s="22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9.5" customHeight="1" x14ac:dyDescent="0.2">
      <c r="A103" s="20"/>
      <c r="B103" s="21"/>
      <c r="C103" s="20"/>
      <c r="D103" s="22"/>
      <c r="E103" s="20"/>
      <c r="F103" s="22"/>
      <c r="G103" s="20"/>
      <c r="H103" s="22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9.5" customHeight="1" x14ac:dyDescent="0.2">
      <c r="A104" s="20"/>
      <c r="B104" s="21"/>
      <c r="C104" s="20"/>
      <c r="D104" s="22"/>
      <c r="E104" s="20"/>
      <c r="F104" s="22"/>
      <c r="G104" s="20"/>
      <c r="H104" s="22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9.5" customHeight="1" x14ac:dyDescent="0.2">
      <c r="A105" s="20"/>
      <c r="B105" s="21"/>
      <c r="C105" s="20"/>
      <c r="D105" s="22"/>
      <c r="E105" s="20"/>
      <c r="F105" s="22"/>
      <c r="G105" s="20"/>
      <c r="H105" s="22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9.5" customHeight="1" x14ac:dyDescent="0.2">
      <c r="A106" s="20"/>
      <c r="B106" s="21"/>
      <c r="C106" s="20"/>
      <c r="D106" s="22"/>
      <c r="E106" s="20"/>
      <c r="F106" s="22"/>
      <c r="G106" s="20"/>
      <c r="H106" s="22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9.5" customHeight="1" x14ac:dyDescent="0.2">
      <c r="A107" s="20"/>
      <c r="B107" s="21"/>
      <c r="C107" s="20"/>
      <c r="D107" s="22"/>
      <c r="E107" s="20"/>
      <c r="F107" s="22"/>
      <c r="G107" s="20"/>
      <c r="H107" s="22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9.5" customHeight="1" x14ac:dyDescent="0.2">
      <c r="A108" s="20"/>
      <c r="B108" s="21"/>
      <c r="C108" s="20"/>
      <c r="D108" s="22"/>
      <c r="E108" s="20"/>
      <c r="F108" s="22"/>
      <c r="G108" s="20"/>
      <c r="H108" s="22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9.5" customHeight="1" x14ac:dyDescent="0.2">
      <c r="A109" s="20"/>
      <c r="B109" s="21"/>
      <c r="C109" s="20"/>
      <c r="D109" s="22"/>
      <c r="E109" s="20"/>
      <c r="F109" s="22"/>
      <c r="G109" s="20"/>
      <c r="H109" s="22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9.5" customHeight="1" x14ac:dyDescent="0.2">
      <c r="A110" s="20"/>
      <c r="B110" s="21"/>
      <c r="C110" s="20"/>
      <c r="D110" s="22"/>
      <c r="E110" s="20"/>
      <c r="F110" s="22"/>
      <c r="G110" s="20"/>
      <c r="H110" s="22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9.5" customHeight="1" x14ac:dyDescent="0.2">
      <c r="A111" s="20"/>
      <c r="B111" s="21"/>
      <c r="C111" s="20"/>
      <c r="D111" s="22"/>
      <c r="E111" s="20"/>
      <c r="F111" s="22"/>
      <c r="G111" s="20"/>
      <c r="H111" s="22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9.5" customHeight="1" x14ac:dyDescent="0.2">
      <c r="A112" s="20"/>
      <c r="B112" s="21"/>
      <c r="C112" s="20"/>
      <c r="D112" s="22"/>
      <c r="E112" s="20"/>
      <c r="F112" s="22"/>
      <c r="G112" s="20"/>
      <c r="H112" s="22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9.5" customHeight="1" x14ac:dyDescent="0.2">
      <c r="A113" s="20"/>
      <c r="B113" s="21"/>
      <c r="C113" s="20"/>
      <c r="D113" s="22"/>
      <c r="E113" s="20"/>
      <c r="F113" s="22"/>
      <c r="G113" s="20"/>
      <c r="H113" s="22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9.5" customHeight="1" x14ac:dyDescent="0.2">
      <c r="A114" s="20"/>
      <c r="B114" s="21"/>
      <c r="C114" s="20"/>
      <c r="D114" s="22"/>
      <c r="E114" s="20"/>
      <c r="F114" s="22"/>
      <c r="G114" s="20"/>
      <c r="H114" s="22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9.5" customHeight="1" x14ac:dyDescent="0.2">
      <c r="A115" s="20"/>
      <c r="B115" s="21"/>
      <c r="C115" s="20"/>
      <c r="D115" s="22"/>
      <c r="E115" s="20"/>
      <c r="F115" s="22"/>
      <c r="G115" s="20"/>
      <c r="H115" s="22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9.5" customHeight="1" x14ac:dyDescent="0.2">
      <c r="A116" s="20"/>
      <c r="B116" s="21"/>
      <c r="C116" s="20"/>
      <c r="D116" s="22"/>
      <c r="E116" s="20"/>
      <c r="F116" s="22"/>
      <c r="G116" s="20"/>
      <c r="H116" s="22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9.5" customHeight="1" x14ac:dyDescent="0.2">
      <c r="A117" s="20"/>
      <c r="B117" s="21"/>
      <c r="C117" s="20"/>
      <c r="D117" s="22"/>
      <c r="E117" s="20"/>
      <c r="F117" s="22"/>
      <c r="G117" s="20"/>
      <c r="H117" s="22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9.5" customHeight="1" x14ac:dyDescent="0.2">
      <c r="A118" s="20"/>
      <c r="B118" s="21"/>
      <c r="C118" s="20"/>
      <c r="D118" s="22"/>
      <c r="E118" s="20"/>
      <c r="F118" s="22"/>
      <c r="G118" s="20"/>
      <c r="H118" s="22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9.5" customHeight="1" x14ac:dyDescent="0.2">
      <c r="A119" s="20"/>
      <c r="B119" s="21"/>
      <c r="C119" s="20"/>
      <c r="D119" s="22"/>
      <c r="E119" s="20"/>
      <c r="F119" s="22"/>
      <c r="G119" s="20"/>
      <c r="H119" s="22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9.5" customHeight="1" x14ac:dyDescent="0.2">
      <c r="A120" s="20"/>
      <c r="B120" s="21"/>
      <c r="C120" s="20"/>
      <c r="D120" s="22"/>
      <c r="E120" s="20"/>
      <c r="F120" s="22"/>
      <c r="G120" s="20"/>
      <c r="H120" s="22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9.5" customHeight="1" x14ac:dyDescent="0.2">
      <c r="A121" s="20"/>
      <c r="B121" s="21"/>
      <c r="C121" s="20"/>
      <c r="D121" s="22"/>
      <c r="E121" s="20"/>
      <c r="F121" s="22"/>
      <c r="G121" s="20"/>
      <c r="H121" s="22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9.5" customHeight="1" x14ac:dyDescent="0.2">
      <c r="A122" s="20"/>
      <c r="B122" s="21"/>
      <c r="C122" s="20"/>
      <c r="D122" s="22"/>
      <c r="E122" s="20"/>
      <c r="F122" s="22"/>
      <c r="G122" s="20"/>
      <c r="H122" s="22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9.5" customHeight="1" x14ac:dyDescent="0.2">
      <c r="A123" s="20"/>
      <c r="B123" s="21"/>
      <c r="C123" s="20"/>
      <c r="D123" s="22"/>
      <c r="E123" s="20"/>
      <c r="F123" s="22"/>
      <c r="G123" s="20"/>
      <c r="H123" s="22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9.5" customHeight="1" x14ac:dyDescent="0.2">
      <c r="A124" s="20"/>
      <c r="B124" s="21"/>
      <c r="C124" s="20"/>
      <c r="D124" s="22"/>
      <c r="E124" s="20"/>
      <c r="F124" s="22"/>
      <c r="G124" s="20"/>
      <c r="H124" s="22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9.5" customHeight="1" x14ac:dyDescent="0.2">
      <c r="A125" s="20"/>
      <c r="B125" s="21"/>
      <c r="C125" s="20"/>
      <c r="D125" s="22"/>
      <c r="E125" s="20"/>
      <c r="F125" s="22"/>
      <c r="G125" s="20"/>
      <c r="H125" s="22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9.5" customHeight="1" x14ac:dyDescent="0.2">
      <c r="A126" s="20"/>
      <c r="B126" s="21"/>
      <c r="C126" s="20"/>
      <c r="D126" s="22"/>
      <c r="E126" s="20"/>
      <c r="F126" s="22"/>
      <c r="G126" s="20"/>
      <c r="H126" s="22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9.5" customHeight="1" x14ac:dyDescent="0.2">
      <c r="A127" s="20"/>
      <c r="B127" s="21"/>
      <c r="C127" s="20"/>
      <c r="D127" s="22"/>
      <c r="E127" s="20"/>
      <c r="F127" s="22"/>
      <c r="G127" s="20"/>
      <c r="H127" s="22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9.5" customHeight="1" x14ac:dyDescent="0.2">
      <c r="A128" s="20"/>
      <c r="B128" s="21"/>
      <c r="C128" s="20"/>
      <c r="D128" s="22"/>
      <c r="E128" s="20"/>
      <c r="F128" s="22"/>
      <c r="G128" s="20"/>
      <c r="H128" s="22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9.5" customHeight="1" x14ac:dyDescent="0.2">
      <c r="A129" s="20"/>
      <c r="B129" s="21"/>
      <c r="C129" s="20"/>
      <c r="D129" s="22"/>
      <c r="E129" s="20"/>
      <c r="F129" s="22"/>
      <c r="G129" s="20"/>
      <c r="H129" s="22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9.5" customHeight="1" x14ac:dyDescent="0.2">
      <c r="A130" s="20"/>
      <c r="B130" s="21"/>
      <c r="C130" s="20"/>
      <c r="D130" s="22"/>
      <c r="E130" s="20"/>
      <c r="F130" s="22"/>
      <c r="G130" s="20"/>
      <c r="H130" s="22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9.5" customHeight="1" x14ac:dyDescent="0.2">
      <c r="A131" s="20"/>
      <c r="B131" s="21"/>
      <c r="C131" s="20"/>
      <c r="D131" s="22"/>
      <c r="E131" s="20"/>
      <c r="F131" s="22"/>
      <c r="G131" s="20"/>
      <c r="H131" s="22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9.5" customHeight="1" x14ac:dyDescent="0.2">
      <c r="A132" s="20"/>
      <c r="B132" s="21"/>
      <c r="C132" s="20"/>
      <c r="D132" s="22"/>
      <c r="E132" s="20"/>
      <c r="F132" s="22"/>
      <c r="G132" s="20"/>
      <c r="H132" s="22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9.5" customHeight="1" x14ac:dyDescent="0.2">
      <c r="A133" s="20"/>
      <c r="B133" s="21"/>
      <c r="C133" s="20"/>
      <c r="D133" s="22"/>
      <c r="E133" s="20"/>
      <c r="F133" s="22"/>
      <c r="G133" s="20"/>
      <c r="H133" s="22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9.5" customHeight="1" x14ac:dyDescent="0.2">
      <c r="A134" s="20"/>
      <c r="B134" s="21"/>
      <c r="C134" s="20"/>
      <c r="D134" s="22"/>
      <c r="E134" s="20"/>
      <c r="F134" s="22"/>
      <c r="G134" s="20"/>
      <c r="H134" s="22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9.5" customHeight="1" x14ac:dyDescent="0.2">
      <c r="A135" s="20"/>
      <c r="B135" s="21"/>
      <c r="C135" s="20"/>
      <c r="D135" s="22"/>
      <c r="E135" s="20"/>
      <c r="F135" s="22"/>
      <c r="G135" s="20"/>
      <c r="H135" s="22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9.5" customHeight="1" x14ac:dyDescent="0.2">
      <c r="A136" s="20"/>
      <c r="B136" s="21"/>
      <c r="C136" s="20"/>
      <c r="D136" s="22"/>
      <c r="E136" s="20"/>
      <c r="F136" s="22"/>
      <c r="G136" s="20"/>
      <c r="H136" s="22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9.5" customHeight="1" x14ac:dyDescent="0.2">
      <c r="A137" s="20"/>
      <c r="B137" s="21"/>
      <c r="C137" s="20"/>
      <c r="D137" s="22"/>
      <c r="E137" s="20"/>
      <c r="F137" s="22"/>
      <c r="G137" s="20"/>
      <c r="H137" s="22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9.5" customHeight="1" x14ac:dyDescent="0.2">
      <c r="A138" s="20"/>
      <c r="B138" s="21"/>
      <c r="C138" s="20"/>
      <c r="D138" s="22"/>
      <c r="E138" s="20"/>
      <c r="F138" s="22"/>
      <c r="G138" s="20"/>
      <c r="H138" s="22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9.5" customHeight="1" x14ac:dyDescent="0.2">
      <c r="A139" s="20"/>
      <c r="B139" s="21"/>
      <c r="C139" s="20"/>
      <c r="D139" s="22"/>
      <c r="E139" s="20"/>
      <c r="F139" s="22"/>
      <c r="G139" s="20"/>
      <c r="H139" s="22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9.5" customHeight="1" x14ac:dyDescent="0.2">
      <c r="A140" s="20"/>
      <c r="B140" s="21"/>
      <c r="C140" s="20"/>
      <c r="D140" s="22"/>
      <c r="E140" s="20"/>
      <c r="F140" s="22"/>
      <c r="G140" s="20"/>
      <c r="H140" s="22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9.5" customHeight="1" x14ac:dyDescent="0.2">
      <c r="A141" s="20"/>
      <c r="B141" s="21"/>
      <c r="C141" s="20"/>
      <c r="D141" s="22"/>
      <c r="E141" s="20"/>
      <c r="F141" s="22"/>
      <c r="G141" s="20"/>
      <c r="H141" s="22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9.5" customHeight="1" x14ac:dyDescent="0.2">
      <c r="A142" s="20"/>
      <c r="B142" s="21"/>
      <c r="C142" s="20"/>
      <c r="D142" s="22"/>
      <c r="E142" s="20"/>
      <c r="F142" s="22"/>
      <c r="G142" s="20"/>
      <c r="H142" s="22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9.5" customHeight="1" x14ac:dyDescent="0.2">
      <c r="A143" s="20"/>
      <c r="B143" s="21"/>
      <c r="C143" s="20"/>
      <c r="D143" s="22"/>
      <c r="E143" s="20"/>
      <c r="F143" s="22"/>
      <c r="G143" s="20"/>
      <c r="H143" s="22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9.5" customHeight="1" x14ac:dyDescent="0.2">
      <c r="A144" s="20"/>
      <c r="B144" s="21"/>
      <c r="C144" s="20"/>
      <c r="D144" s="22"/>
      <c r="E144" s="20"/>
      <c r="F144" s="22"/>
      <c r="G144" s="20"/>
      <c r="H144" s="22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9.5" customHeight="1" x14ac:dyDescent="0.2">
      <c r="A145" s="20"/>
      <c r="B145" s="21"/>
      <c r="C145" s="20"/>
      <c r="D145" s="22"/>
      <c r="E145" s="20"/>
      <c r="F145" s="22"/>
      <c r="G145" s="20"/>
      <c r="H145" s="22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9.5" customHeight="1" x14ac:dyDescent="0.2">
      <c r="A146" s="20"/>
      <c r="B146" s="21"/>
      <c r="C146" s="20"/>
      <c r="D146" s="22"/>
      <c r="E146" s="20"/>
      <c r="F146" s="22"/>
      <c r="G146" s="20"/>
      <c r="H146" s="22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9.5" customHeight="1" x14ac:dyDescent="0.2">
      <c r="A147" s="20"/>
      <c r="B147" s="21"/>
      <c r="C147" s="20"/>
      <c r="D147" s="22"/>
      <c r="E147" s="20"/>
      <c r="F147" s="22"/>
      <c r="G147" s="20"/>
      <c r="H147" s="22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9.5" customHeight="1" x14ac:dyDescent="0.2">
      <c r="A148" s="20"/>
      <c r="B148" s="21"/>
      <c r="C148" s="20"/>
      <c r="D148" s="22"/>
      <c r="E148" s="20"/>
      <c r="F148" s="22"/>
      <c r="G148" s="20"/>
      <c r="H148" s="22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9.5" customHeight="1" x14ac:dyDescent="0.2">
      <c r="A149" s="20"/>
      <c r="B149" s="21"/>
      <c r="C149" s="20"/>
      <c r="D149" s="22"/>
      <c r="E149" s="20"/>
      <c r="F149" s="22"/>
      <c r="G149" s="20"/>
      <c r="H149" s="22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9.5" customHeight="1" x14ac:dyDescent="0.2">
      <c r="A150" s="20"/>
      <c r="B150" s="21"/>
      <c r="C150" s="20"/>
      <c r="D150" s="22"/>
      <c r="E150" s="20"/>
      <c r="F150" s="22"/>
      <c r="G150" s="20"/>
      <c r="H150" s="22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9.5" customHeight="1" x14ac:dyDescent="0.2">
      <c r="A151" s="20"/>
      <c r="B151" s="21"/>
      <c r="C151" s="20"/>
      <c r="D151" s="22"/>
      <c r="E151" s="20"/>
      <c r="F151" s="22"/>
      <c r="G151" s="20"/>
      <c r="H151" s="22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9.5" customHeight="1" x14ac:dyDescent="0.2">
      <c r="A152" s="20"/>
      <c r="B152" s="21"/>
      <c r="C152" s="20"/>
      <c r="D152" s="22"/>
      <c r="E152" s="20"/>
      <c r="F152" s="22"/>
      <c r="G152" s="20"/>
      <c r="H152" s="22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9.5" customHeight="1" x14ac:dyDescent="0.2">
      <c r="A153" s="20"/>
      <c r="B153" s="21"/>
      <c r="C153" s="20"/>
      <c r="D153" s="22"/>
      <c r="E153" s="20"/>
      <c r="F153" s="22"/>
      <c r="G153" s="20"/>
      <c r="H153" s="22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9.5" customHeight="1" x14ac:dyDescent="0.2">
      <c r="A154" s="20"/>
      <c r="B154" s="21"/>
      <c r="C154" s="20"/>
      <c r="D154" s="22"/>
      <c r="E154" s="20"/>
      <c r="F154" s="22"/>
      <c r="G154" s="20"/>
      <c r="H154" s="22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9.5" customHeight="1" x14ac:dyDescent="0.2">
      <c r="A155" s="20"/>
      <c r="B155" s="21"/>
      <c r="C155" s="20"/>
      <c r="D155" s="22"/>
      <c r="E155" s="20"/>
      <c r="F155" s="22"/>
      <c r="G155" s="20"/>
      <c r="H155" s="22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9.5" customHeight="1" x14ac:dyDescent="0.2">
      <c r="A156" s="20"/>
      <c r="B156" s="21"/>
      <c r="C156" s="20"/>
      <c r="D156" s="22"/>
      <c r="E156" s="20"/>
      <c r="F156" s="22"/>
      <c r="G156" s="20"/>
      <c r="H156" s="22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9.5" customHeight="1" x14ac:dyDescent="0.2">
      <c r="A157" s="20"/>
      <c r="B157" s="21"/>
      <c r="C157" s="20"/>
      <c r="D157" s="22"/>
      <c r="E157" s="20"/>
      <c r="F157" s="22"/>
      <c r="G157" s="20"/>
      <c r="H157" s="22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9.5" customHeight="1" x14ac:dyDescent="0.2">
      <c r="A158" s="20"/>
      <c r="B158" s="21"/>
      <c r="C158" s="20"/>
      <c r="D158" s="22"/>
      <c r="E158" s="20"/>
      <c r="F158" s="22"/>
      <c r="G158" s="20"/>
      <c r="H158" s="22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9.5" customHeight="1" x14ac:dyDescent="0.2">
      <c r="A159" s="20"/>
      <c r="B159" s="21"/>
      <c r="C159" s="20"/>
      <c r="D159" s="22"/>
      <c r="E159" s="20"/>
      <c r="F159" s="22"/>
      <c r="G159" s="20"/>
      <c r="H159" s="22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9.5" customHeight="1" x14ac:dyDescent="0.2">
      <c r="A160" s="20"/>
      <c r="B160" s="21"/>
      <c r="C160" s="20"/>
      <c r="D160" s="22"/>
      <c r="E160" s="20"/>
      <c r="F160" s="22"/>
      <c r="G160" s="20"/>
      <c r="H160" s="22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9.5" customHeight="1" x14ac:dyDescent="0.2">
      <c r="A161" s="20"/>
      <c r="B161" s="21"/>
      <c r="C161" s="20"/>
      <c r="D161" s="22"/>
      <c r="E161" s="20"/>
      <c r="F161" s="22"/>
      <c r="G161" s="20"/>
      <c r="H161" s="22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9.5" customHeight="1" x14ac:dyDescent="0.2">
      <c r="A162" s="20"/>
      <c r="B162" s="21"/>
      <c r="C162" s="20"/>
      <c r="D162" s="22"/>
      <c r="E162" s="20"/>
      <c r="F162" s="22"/>
      <c r="G162" s="20"/>
      <c r="H162" s="22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9.5" customHeight="1" x14ac:dyDescent="0.2">
      <c r="A163" s="20"/>
      <c r="B163" s="21"/>
      <c r="C163" s="20"/>
      <c r="D163" s="22"/>
      <c r="E163" s="20"/>
      <c r="F163" s="22"/>
      <c r="G163" s="20"/>
      <c r="H163" s="22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9.5" customHeight="1" x14ac:dyDescent="0.2">
      <c r="A164" s="20"/>
      <c r="B164" s="21"/>
      <c r="C164" s="20"/>
      <c r="D164" s="22"/>
      <c r="E164" s="20"/>
      <c r="F164" s="22"/>
      <c r="G164" s="20"/>
      <c r="H164" s="22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9.5" customHeight="1" x14ac:dyDescent="0.2">
      <c r="A165" s="20"/>
      <c r="B165" s="21"/>
      <c r="C165" s="20"/>
      <c r="D165" s="22"/>
      <c r="E165" s="20"/>
      <c r="F165" s="22"/>
      <c r="G165" s="20"/>
      <c r="H165" s="22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9.5" customHeight="1" x14ac:dyDescent="0.2">
      <c r="A166" s="20"/>
      <c r="B166" s="21"/>
      <c r="C166" s="20"/>
      <c r="D166" s="22"/>
      <c r="E166" s="20"/>
      <c r="F166" s="22"/>
      <c r="G166" s="20"/>
      <c r="H166" s="22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9.5" customHeight="1" x14ac:dyDescent="0.2">
      <c r="A167" s="20"/>
      <c r="B167" s="21"/>
      <c r="C167" s="20"/>
      <c r="D167" s="22"/>
      <c r="E167" s="20"/>
      <c r="F167" s="22"/>
      <c r="G167" s="20"/>
      <c r="H167" s="22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9.5" customHeight="1" x14ac:dyDescent="0.2">
      <c r="A168" s="20"/>
      <c r="B168" s="21"/>
      <c r="C168" s="20"/>
      <c r="D168" s="22"/>
      <c r="E168" s="20"/>
      <c r="F168" s="22"/>
      <c r="G168" s="20"/>
      <c r="H168" s="22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9.5" customHeight="1" x14ac:dyDescent="0.2">
      <c r="A169" s="20"/>
      <c r="B169" s="21"/>
      <c r="C169" s="20"/>
      <c r="D169" s="22"/>
      <c r="E169" s="20"/>
      <c r="F169" s="22"/>
      <c r="G169" s="20"/>
      <c r="H169" s="22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9.5" customHeight="1" x14ac:dyDescent="0.2">
      <c r="A170" s="20"/>
      <c r="B170" s="21"/>
      <c r="C170" s="20"/>
      <c r="D170" s="22"/>
      <c r="E170" s="20"/>
      <c r="F170" s="22"/>
      <c r="G170" s="20"/>
      <c r="H170" s="22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9.5" customHeight="1" x14ac:dyDescent="0.2">
      <c r="A171" s="20"/>
      <c r="B171" s="21"/>
      <c r="C171" s="20"/>
      <c r="D171" s="22"/>
      <c r="E171" s="20"/>
      <c r="F171" s="22"/>
      <c r="G171" s="20"/>
      <c r="H171" s="22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9.5" customHeight="1" x14ac:dyDescent="0.2">
      <c r="A172" s="20"/>
      <c r="B172" s="21"/>
      <c r="C172" s="20"/>
      <c r="D172" s="22"/>
      <c r="E172" s="20"/>
      <c r="F172" s="22"/>
      <c r="G172" s="20"/>
      <c r="H172" s="22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9.5" customHeight="1" x14ac:dyDescent="0.2">
      <c r="A173" s="20"/>
      <c r="B173" s="21"/>
      <c r="C173" s="20"/>
      <c r="D173" s="22"/>
      <c r="E173" s="20"/>
      <c r="F173" s="22"/>
      <c r="G173" s="20"/>
      <c r="H173" s="22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9.5" customHeight="1" x14ac:dyDescent="0.2">
      <c r="A174" s="20"/>
      <c r="B174" s="21"/>
      <c r="C174" s="20"/>
      <c r="D174" s="22"/>
      <c r="E174" s="20"/>
      <c r="F174" s="22"/>
      <c r="G174" s="20"/>
      <c r="H174" s="22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9.5" customHeight="1" x14ac:dyDescent="0.2">
      <c r="A175" s="20"/>
      <c r="B175" s="21"/>
      <c r="C175" s="20"/>
      <c r="D175" s="22"/>
      <c r="E175" s="20"/>
      <c r="F175" s="22"/>
      <c r="G175" s="20"/>
      <c r="H175" s="22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9.5" customHeight="1" x14ac:dyDescent="0.2">
      <c r="A176" s="20"/>
      <c r="B176" s="21"/>
      <c r="C176" s="20"/>
      <c r="D176" s="22"/>
      <c r="E176" s="20"/>
      <c r="F176" s="22"/>
      <c r="G176" s="20"/>
      <c r="H176" s="22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9.5" customHeight="1" x14ac:dyDescent="0.2">
      <c r="A177" s="20"/>
      <c r="B177" s="21"/>
      <c r="C177" s="20"/>
      <c r="D177" s="22"/>
      <c r="E177" s="20"/>
      <c r="F177" s="22"/>
      <c r="G177" s="20"/>
      <c r="H177" s="22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9.5" customHeight="1" x14ac:dyDescent="0.2">
      <c r="A178" s="20"/>
      <c r="B178" s="21"/>
      <c r="C178" s="20"/>
      <c r="D178" s="22"/>
      <c r="E178" s="20"/>
      <c r="F178" s="22"/>
      <c r="G178" s="20"/>
      <c r="H178" s="22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9.5" customHeight="1" x14ac:dyDescent="0.2">
      <c r="A179" s="20"/>
      <c r="B179" s="21"/>
      <c r="C179" s="20"/>
      <c r="D179" s="22"/>
      <c r="E179" s="20"/>
      <c r="F179" s="22"/>
      <c r="G179" s="20"/>
      <c r="H179" s="22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9.5" customHeight="1" x14ac:dyDescent="0.2">
      <c r="A180" s="20"/>
      <c r="B180" s="21"/>
      <c r="C180" s="20"/>
      <c r="D180" s="22"/>
      <c r="E180" s="20"/>
      <c r="F180" s="22"/>
      <c r="G180" s="20"/>
      <c r="H180" s="22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9.5" customHeight="1" x14ac:dyDescent="0.2">
      <c r="A181" s="20"/>
      <c r="B181" s="21"/>
      <c r="C181" s="20"/>
      <c r="D181" s="22"/>
      <c r="E181" s="20"/>
      <c r="F181" s="22"/>
      <c r="G181" s="20"/>
      <c r="H181" s="22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9.5" customHeight="1" x14ac:dyDescent="0.2">
      <c r="A182" s="20"/>
      <c r="B182" s="21"/>
      <c r="C182" s="20"/>
      <c r="D182" s="22"/>
      <c r="E182" s="20"/>
      <c r="F182" s="22"/>
      <c r="G182" s="20"/>
      <c r="H182" s="22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9.5" customHeight="1" x14ac:dyDescent="0.2">
      <c r="A183" s="20"/>
      <c r="B183" s="21"/>
      <c r="C183" s="20"/>
      <c r="D183" s="22"/>
      <c r="E183" s="20"/>
      <c r="F183" s="22"/>
      <c r="G183" s="20"/>
      <c r="H183" s="22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9.5" customHeight="1" x14ac:dyDescent="0.2">
      <c r="A184" s="20"/>
      <c r="B184" s="21"/>
      <c r="C184" s="20"/>
      <c r="D184" s="22"/>
      <c r="E184" s="20"/>
      <c r="F184" s="22"/>
      <c r="G184" s="20"/>
      <c r="H184" s="22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9.5" customHeight="1" x14ac:dyDescent="0.2">
      <c r="A185" s="20"/>
      <c r="B185" s="21"/>
      <c r="C185" s="20"/>
      <c r="D185" s="22"/>
      <c r="E185" s="20"/>
      <c r="F185" s="22"/>
      <c r="G185" s="20"/>
      <c r="H185" s="22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9.5" customHeight="1" x14ac:dyDescent="0.2">
      <c r="A186" s="20"/>
      <c r="B186" s="21"/>
      <c r="C186" s="20"/>
      <c r="D186" s="22"/>
      <c r="E186" s="20"/>
      <c r="F186" s="22"/>
      <c r="G186" s="20"/>
      <c r="H186" s="22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9.5" customHeight="1" x14ac:dyDescent="0.2">
      <c r="A187" s="20"/>
      <c r="B187" s="21"/>
      <c r="C187" s="20"/>
      <c r="D187" s="22"/>
      <c r="E187" s="20"/>
      <c r="F187" s="22"/>
      <c r="G187" s="20"/>
      <c r="H187" s="22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9.5" customHeight="1" x14ac:dyDescent="0.2">
      <c r="A188" s="20"/>
      <c r="B188" s="21"/>
      <c r="C188" s="20"/>
      <c r="D188" s="22"/>
      <c r="E188" s="20"/>
      <c r="F188" s="22"/>
      <c r="G188" s="20"/>
      <c r="H188" s="22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9.5" customHeight="1" x14ac:dyDescent="0.2">
      <c r="A189" s="20"/>
      <c r="B189" s="21"/>
      <c r="C189" s="20"/>
      <c r="D189" s="22"/>
      <c r="E189" s="20"/>
      <c r="F189" s="22"/>
      <c r="G189" s="20"/>
      <c r="H189" s="22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9.5" customHeight="1" x14ac:dyDescent="0.2">
      <c r="A190" s="20"/>
      <c r="B190" s="21"/>
      <c r="C190" s="20"/>
      <c r="D190" s="22"/>
      <c r="E190" s="20"/>
      <c r="F190" s="22"/>
      <c r="G190" s="20"/>
      <c r="H190" s="22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9.5" customHeight="1" x14ac:dyDescent="0.2">
      <c r="A191" s="20"/>
      <c r="B191" s="21"/>
      <c r="C191" s="20"/>
      <c r="D191" s="22"/>
      <c r="E191" s="20"/>
      <c r="F191" s="22"/>
      <c r="G191" s="20"/>
      <c r="H191" s="22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9.5" customHeight="1" x14ac:dyDescent="0.2">
      <c r="A192" s="20"/>
      <c r="B192" s="21"/>
      <c r="C192" s="20"/>
      <c r="D192" s="22"/>
      <c r="E192" s="20"/>
      <c r="F192" s="22"/>
      <c r="G192" s="20"/>
      <c r="H192" s="22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9.5" customHeight="1" x14ac:dyDescent="0.2">
      <c r="A193" s="20"/>
      <c r="B193" s="21"/>
      <c r="C193" s="20"/>
      <c r="D193" s="22"/>
      <c r="E193" s="20"/>
      <c r="F193" s="22"/>
      <c r="G193" s="20"/>
      <c r="H193" s="22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9.5" customHeight="1" x14ac:dyDescent="0.2">
      <c r="A194" s="20"/>
      <c r="B194" s="21"/>
      <c r="C194" s="20"/>
      <c r="D194" s="22"/>
      <c r="E194" s="20"/>
      <c r="F194" s="22"/>
      <c r="G194" s="20"/>
      <c r="H194" s="22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9.5" customHeight="1" x14ac:dyDescent="0.2">
      <c r="A195" s="20"/>
      <c r="B195" s="21"/>
      <c r="C195" s="20"/>
      <c r="D195" s="22"/>
      <c r="E195" s="20"/>
      <c r="F195" s="22"/>
      <c r="G195" s="20"/>
      <c r="H195" s="22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9.5" customHeight="1" x14ac:dyDescent="0.2">
      <c r="A196" s="20"/>
      <c r="B196" s="21"/>
      <c r="C196" s="20"/>
      <c r="D196" s="22"/>
      <c r="E196" s="20"/>
      <c r="F196" s="22"/>
      <c r="G196" s="20"/>
      <c r="H196" s="22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9.5" customHeight="1" x14ac:dyDescent="0.2">
      <c r="A197" s="20"/>
      <c r="B197" s="21"/>
      <c r="C197" s="20"/>
      <c r="D197" s="22"/>
      <c r="E197" s="20"/>
      <c r="F197" s="22"/>
      <c r="G197" s="20"/>
      <c r="H197" s="22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9.5" customHeight="1" x14ac:dyDescent="0.2">
      <c r="A198" s="20"/>
      <c r="B198" s="21"/>
      <c r="C198" s="20"/>
      <c r="D198" s="22"/>
      <c r="E198" s="20"/>
      <c r="F198" s="22"/>
      <c r="G198" s="20"/>
      <c r="H198" s="22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9.5" customHeight="1" x14ac:dyDescent="0.2">
      <c r="A199" s="20"/>
      <c r="B199" s="21"/>
      <c r="C199" s="20"/>
      <c r="D199" s="22"/>
      <c r="E199" s="20"/>
      <c r="F199" s="22"/>
      <c r="G199" s="20"/>
      <c r="H199" s="22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9.5" customHeight="1" x14ac:dyDescent="0.2">
      <c r="A200" s="20"/>
      <c r="B200" s="21"/>
      <c r="C200" s="20"/>
      <c r="D200" s="22"/>
      <c r="E200" s="20"/>
      <c r="F200" s="22"/>
      <c r="G200" s="20"/>
      <c r="H200" s="22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9.5" customHeight="1" x14ac:dyDescent="0.2">
      <c r="A201" s="20"/>
      <c r="B201" s="21"/>
      <c r="C201" s="20"/>
      <c r="D201" s="22"/>
      <c r="E201" s="20"/>
      <c r="F201" s="22"/>
      <c r="G201" s="20"/>
      <c r="H201" s="22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9.5" customHeight="1" x14ac:dyDescent="0.2">
      <c r="A202" s="20"/>
      <c r="B202" s="21"/>
      <c r="C202" s="20"/>
      <c r="D202" s="22"/>
      <c r="E202" s="20"/>
      <c r="F202" s="22"/>
      <c r="G202" s="20"/>
      <c r="H202" s="22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9.5" customHeight="1" x14ac:dyDescent="0.2">
      <c r="A203" s="20"/>
      <c r="B203" s="21"/>
      <c r="C203" s="20"/>
      <c r="D203" s="22"/>
      <c r="E203" s="20"/>
      <c r="F203" s="22"/>
      <c r="G203" s="20"/>
      <c r="H203" s="22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9.5" customHeight="1" x14ac:dyDescent="0.2">
      <c r="A204" s="20"/>
      <c r="B204" s="21"/>
      <c r="C204" s="20"/>
      <c r="D204" s="22"/>
      <c r="E204" s="20"/>
      <c r="F204" s="22"/>
      <c r="G204" s="20"/>
      <c r="H204" s="22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9.5" customHeight="1" x14ac:dyDescent="0.2">
      <c r="A205" s="20"/>
      <c r="B205" s="21"/>
      <c r="C205" s="20"/>
      <c r="D205" s="22"/>
      <c r="E205" s="20"/>
      <c r="F205" s="22"/>
      <c r="G205" s="20"/>
      <c r="H205" s="22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9.5" customHeight="1" x14ac:dyDescent="0.2">
      <c r="A206" s="20"/>
      <c r="B206" s="21"/>
      <c r="C206" s="20"/>
      <c r="D206" s="22"/>
      <c r="E206" s="20"/>
      <c r="F206" s="22"/>
      <c r="G206" s="20"/>
      <c r="H206" s="22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9.5" customHeight="1" x14ac:dyDescent="0.2">
      <c r="A207" s="20"/>
      <c r="B207" s="21"/>
      <c r="C207" s="20"/>
      <c r="D207" s="22"/>
      <c r="E207" s="20"/>
      <c r="F207" s="22"/>
      <c r="G207" s="20"/>
      <c r="H207" s="22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9.5" customHeight="1" x14ac:dyDescent="0.2">
      <c r="A208" s="20"/>
      <c r="B208" s="21"/>
      <c r="C208" s="20"/>
      <c r="D208" s="22"/>
      <c r="E208" s="20"/>
      <c r="F208" s="22"/>
      <c r="G208" s="20"/>
      <c r="H208" s="22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9.5" customHeight="1" x14ac:dyDescent="0.2">
      <c r="A209" s="20"/>
      <c r="B209" s="21"/>
      <c r="C209" s="20"/>
      <c r="D209" s="22"/>
      <c r="E209" s="20"/>
      <c r="F209" s="22"/>
      <c r="G209" s="20"/>
      <c r="H209" s="22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9.5" customHeight="1" x14ac:dyDescent="0.2">
      <c r="A210" s="20"/>
      <c r="B210" s="21"/>
      <c r="C210" s="20"/>
      <c r="D210" s="22"/>
      <c r="E210" s="20"/>
      <c r="F210" s="22"/>
      <c r="G210" s="20"/>
      <c r="H210" s="22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9.5" customHeight="1" x14ac:dyDescent="0.2">
      <c r="A211" s="20"/>
      <c r="B211" s="21"/>
      <c r="C211" s="20"/>
      <c r="D211" s="22"/>
      <c r="E211" s="20"/>
      <c r="F211" s="22"/>
      <c r="G211" s="20"/>
      <c r="H211" s="22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9.5" customHeight="1" x14ac:dyDescent="0.2">
      <c r="A212" s="20"/>
      <c r="B212" s="21"/>
      <c r="C212" s="20"/>
      <c r="D212" s="22"/>
      <c r="E212" s="20"/>
      <c r="F212" s="22"/>
      <c r="G212" s="20"/>
      <c r="H212" s="22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9.5" customHeight="1" x14ac:dyDescent="0.2">
      <c r="A213" s="20"/>
      <c r="B213" s="21"/>
      <c r="C213" s="20"/>
      <c r="D213" s="22"/>
      <c r="E213" s="20"/>
      <c r="F213" s="22"/>
      <c r="G213" s="20"/>
      <c r="H213" s="22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9.5" customHeight="1" x14ac:dyDescent="0.2">
      <c r="A214" s="20"/>
      <c r="B214" s="21"/>
      <c r="C214" s="20"/>
      <c r="D214" s="22"/>
      <c r="E214" s="20"/>
      <c r="F214" s="22"/>
      <c r="G214" s="20"/>
      <c r="H214" s="22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9.5" customHeight="1" x14ac:dyDescent="0.2">
      <c r="A215" s="20"/>
      <c r="B215" s="21"/>
      <c r="C215" s="20"/>
      <c r="D215" s="22"/>
      <c r="E215" s="20"/>
      <c r="F215" s="22"/>
      <c r="G215" s="20"/>
      <c r="H215" s="22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9.5" customHeight="1" x14ac:dyDescent="0.2">
      <c r="A216" s="20"/>
      <c r="B216" s="21"/>
      <c r="C216" s="20"/>
      <c r="D216" s="22"/>
      <c r="E216" s="20"/>
      <c r="F216" s="22"/>
      <c r="G216" s="20"/>
      <c r="H216" s="22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9.5" customHeight="1" x14ac:dyDescent="0.2">
      <c r="A217" s="20"/>
      <c r="B217" s="21"/>
      <c r="C217" s="20"/>
      <c r="D217" s="22"/>
      <c r="E217" s="20"/>
      <c r="F217" s="22"/>
      <c r="G217" s="20"/>
      <c r="H217" s="22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9.5" customHeight="1" x14ac:dyDescent="0.2">
      <c r="A218" s="20"/>
      <c r="B218" s="21"/>
      <c r="C218" s="20"/>
      <c r="D218" s="22"/>
      <c r="E218" s="20"/>
      <c r="F218" s="22"/>
      <c r="G218" s="20"/>
      <c r="H218" s="22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9.5" customHeight="1" x14ac:dyDescent="0.2">
      <c r="A219" s="20"/>
      <c r="B219" s="21"/>
      <c r="C219" s="20"/>
      <c r="D219" s="22"/>
      <c r="E219" s="20"/>
      <c r="F219" s="22"/>
      <c r="G219" s="20"/>
      <c r="H219" s="22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9.5" customHeight="1" x14ac:dyDescent="0.2">
      <c r="A220" s="20"/>
      <c r="B220" s="21"/>
      <c r="C220" s="20"/>
      <c r="D220" s="22"/>
      <c r="E220" s="20"/>
      <c r="F220" s="22"/>
      <c r="G220" s="20"/>
      <c r="H220" s="22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9.5" customHeight="1" x14ac:dyDescent="0.2">
      <c r="A221" s="20"/>
      <c r="B221" s="21"/>
      <c r="C221" s="20"/>
      <c r="D221" s="22"/>
      <c r="E221" s="20"/>
      <c r="F221" s="22"/>
      <c r="G221" s="20"/>
      <c r="H221" s="22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9.5" customHeight="1" x14ac:dyDescent="0.2">
      <c r="A222" s="20"/>
      <c r="B222" s="21"/>
      <c r="C222" s="20"/>
      <c r="D222" s="22"/>
      <c r="E222" s="20"/>
      <c r="F222" s="22"/>
      <c r="G222" s="20"/>
      <c r="H222" s="22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9.5" customHeight="1" x14ac:dyDescent="0.2">
      <c r="A223" s="20"/>
      <c r="B223" s="21"/>
      <c r="C223" s="20"/>
      <c r="D223" s="22"/>
      <c r="E223" s="20"/>
      <c r="F223" s="22"/>
      <c r="G223" s="20"/>
      <c r="H223" s="22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9.5" customHeight="1" x14ac:dyDescent="0.2">
      <c r="A224" s="20"/>
      <c r="B224" s="21"/>
      <c r="C224" s="20"/>
      <c r="D224" s="22"/>
      <c r="E224" s="20"/>
      <c r="F224" s="22"/>
      <c r="G224" s="20"/>
      <c r="H224" s="22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9.5" customHeight="1" x14ac:dyDescent="0.2">
      <c r="A225" s="20"/>
      <c r="B225" s="21"/>
      <c r="C225" s="20"/>
      <c r="D225" s="22"/>
      <c r="E225" s="20"/>
      <c r="F225" s="22"/>
      <c r="G225" s="20"/>
      <c r="H225" s="22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9.5" customHeight="1" x14ac:dyDescent="0.2">
      <c r="A226" s="20"/>
      <c r="B226" s="21"/>
      <c r="C226" s="20"/>
      <c r="D226" s="22"/>
      <c r="E226" s="20"/>
      <c r="F226" s="22"/>
      <c r="G226" s="20"/>
      <c r="H226" s="22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9.5" customHeight="1" x14ac:dyDescent="0.2">
      <c r="A227" s="20"/>
      <c r="B227" s="21"/>
      <c r="C227" s="20"/>
      <c r="D227" s="22"/>
      <c r="E227" s="20"/>
      <c r="F227" s="22"/>
      <c r="G227" s="20"/>
      <c r="H227" s="22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9.5" customHeight="1" x14ac:dyDescent="0.2">
      <c r="A228" s="20"/>
      <c r="B228" s="21"/>
      <c r="C228" s="20"/>
      <c r="D228" s="22"/>
      <c r="E228" s="20"/>
      <c r="F228" s="22"/>
      <c r="G228" s="20"/>
      <c r="H228" s="22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9.5" customHeight="1" x14ac:dyDescent="0.2">
      <c r="A229" s="20"/>
      <c r="B229" s="21"/>
      <c r="C229" s="20"/>
      <c r="D229" s="22"/>
      <c r="E229" s="20"/>
      <c r="F229" s="22"/>
      <c r="G229" s="20"/>
      <c r="H229" s="22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9.5" customHeight="1" x14ac:dyDescent="0.2">
      <c r="A230" s="20"/>
      <c r="B230" s="21"/>
      <c r="C230" s="20"/>
      <c r="D230" s="22"/>
      <c r="E230" s="20"/>
      <c r="F230" s="22"/>
      <c r="G230" s="20"/>
      <c r="H230" s="22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9.5" customHeight="1" x14ac:dyDescent="0.2">
      <c r="A231" s="20"/>
      <c r="B231" s="21"/>
      <c r="C231" s="20"/>
      <c r="D231" s="22"/>
      <c r="E231" s="20"/>
      <c r="F231" s="22"/>
      <c r="G231" s="20"/>
      <c r="H231" s="22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9.5" customHeight="1" x14ac:dyDescent="0.2">
      <c r="A232" s="20"/>
      <c r="B232" s="21"/>
      <c r="C232" s="20"/>
      <c r="D232" s="22"/>
      <c r="E232" s="20"/>
      <c r="F232" s="22"/>
      <c r="G232" s="20"/>
      <c r="H232" s="22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9.5" customHeight="1" x14ac:dyDescent="0.2">
      <c r="A233" s="20"/>
      <c r="B233" s="21"/>
      <c r="C233" s="20"/>
      <c r="D233" s="22"/>
      <c r="E233" s="20"/>
      <c r="F233" s="22"/>
      <c r="G233" s="20"/>
      <c r="H233" s="22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9.5" customHeight="1" x14ac:dyDescent="0.2">
      <c r="A234" s="20"/>
      <c r="B234" s="21"/>
      <c r="C234" s="20"/>
      <c r="D234" s="22"/>
      <c r="E234" s="20"/>
      <c r="F234" s="22"/>
      <c r="G234" s="20"/>
      <c r="H234" s="22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9.5" customHeight="1" x14ac:dyDescent="0.2">
      <c r="A235" s="20"/>
      <c r="B235" s="21"/>
      <c r="C235" s="20"/>
      <c r="D235" s="22"/>
      <c r="E235" s="20"/>
      <c r="F235" s="22"/>
      <c r="G235" s="20"/>
      <c r="H235" s="22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9.5" customHeight="1" x14ac:dyDescent="0.2">
      <c r="A236" s="20"/>
      <c r="B236" s="21"/>
      <c r="C236" s="20"/>
      <c r="D236" s="22"/>
      <c r="E236" s="20"/>
      <c r="F236" s="22"/>
      <c r="G236" s="20"/>
      <c r="H236" s="22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9.5" customHeight="1" x14ac:dyDescent="0.2">
      <c r="A237" s="20"/>
      <c r="B237" s="21"/>
      <c r="C237" s="20"/>
      <c r="D237" s="22"/>
      <c r="E237" s="20"/>
      <c r="F237" s="22"/>
      <c r="G237" s="20"/>
      <c r="H237" s="22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9.5" customHeight="1" x14ac:dyDescent="0.2">
      <c r="A238" s="20"/>
      <c r="B238" s="21"/>
      <c r="C238" s="20"/>
      <c r="D238" s="22"/>
      <c r="E238" s="20"/>
      <c r="F238" s="22"/>
      <c r="G238" s="20"/>
      <c r="H238" s="22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9.5" customHeight="1" x14ac:dyDescent="0.2">
      <c r="A239" s="20"/>
      <c r="B239" s="21"/>
      <c r="C239" s="20"/>
      <c r="D239" s="22"/>
      <c r="E239" s="20"/>
      <c r="F239" s="22"/>
      <c r="G239" s="20"/>
      <c r="H239" s="22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9.5" customHeight="1" x14ac:dyDescent="0.2">
      <c r="A240" s="20"/>
      <c r="B240" s="21"/>
      <c r="C240" s="20"/>
      <c r="D240" s="22"/>
      <c r="E240" s="20"/>
      <c r="F240" s="22"/>
      <c r="G240" s="20"/>
      <c r="H240" s="22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9.5" customHeight="1" x14ac:dyDescent="0.2">
      <c r="A241" s="20"/>
      <c r="B241" s="21"/>
      <c r="C241" s="20"/>
      <c r="D241" s="22"/>
      <c r="E241" s="20"/>
      <c r="F241" s="22"/>
      <c r="G241" s="20"/>
      <c r="H241" s="22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5.75" customHeight="1" x14ac:dyDescent="0.2"/>
    <row r="243" spans="1:26" ht="15.75" customHeight="1" x14ac:dyDescent="0.2"/>
    <row r="244" spans="1:26" ht="15.75" customHeight="1" x14ac:dyDescent="0.2"/>
    <row r="245" spans="1:26" ht="15.75" customHeight="1" x14ac:dyDescent="0.2"/>
    <row r="246" spans="1:26" ht="15.75" customHeight="1" x14ac:dyDescent="0.2"/>
    <row r="247" spans="1:26" ht="15.75" customHeight="1" x14ac:dyDescent="0.2"/>
    <row r="248" spans="1:26" ht="15.75" customHeight="1" x14ac:dyDescent="0.2"/>
    <row r="249" spans="1:26" ht="15.75" customHeight="1" x14ac:dyDescent="0.2"/>
    <row r="250" spans="1:26" ht="15.75" customHeight="1" x14ac:dyDescent="0.2"/>
    <row r="251" spans="1:26" ht="15.75" customHeight="1" x14ac:dyDescent="0.2"/>
    <row r="252" spans="1:26" ht="15.75" customHeight="1" x14ac:dyDescent="0.2"/>
    <row r="253" spans="1:26" ht="15.75" customHeight="1" x14ac:dyDescent="0.2"/>
    <row r="254" spans="1:26" ht="15.75" customHeight="1" x14ac:dyDescent="0.2"/>
    <row r="255" spans="1:26" ht="15.75" customHeight="1" x14ac:dyDescent="0.2"/>
    <row r="256" spans="1:2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2">
    <mergeCell ref="A36:A37"/>
    <mergeCell ref="B36:B37"/>
    <mergeCell ref="C4:E4"/>
    <mergeCell ref="A11:V11"/>
    <mergeCell ref="B12:B13"/>
    <mergeCell ref="C12:E12"/>
    <mergeCell ref="F12:G12"/>
    <mergeCell ref="H12:I12"/>
    <mergeCell ref="A19:V19"/>
    <mergeCell ref="A35:V35"/>
    <mergeCell ref="C36:E36"/>
    <mergeCell ref="F36:G36"/>
    <mergeCell ref="H36:I36"/>
    <mergeCell ref="C20:E20"/>
    <mergeCell ref="F20:G20"/>
    <mergeCell ref="H20:I20"/>
    <mergeCell ref="A12:A13"/>
    <mergeCell ref="A20:A21"/>
    <mergeCell ref="B20:B21"/>
    <mergeCell ref="A28:A29"/>
    <mergeCell ref="B28:B29"/>
    <mergeCell ref="A27:V27"/>
    <mergeCell ref="C28:E28"/>
    <mergeCell ref="F28:G28"/>
    <mergeCell ref="H28:I28"/>
    <mergeCell ref="U1:V1"/>
    <mergeCell ref="A2:V2"/>
    <mergeCell ref="A3:V3"/>
    <mergeCell ref="A4:A5"/>
    <mergeCell ref="B4:B5"/>
    <mergeCell ref="F4:G4"/>
    <mergeCell ref="H4:I4"/>
  </mergeCells>
  <pageMargins left="0.46" right="0.15748031496062992" top="0.49" bottom="0.74803149606299213" header="0" footer="0"/>
  <pageSetup paperSize="9" scale="9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25" defaultRowHeight="15" customHeight="1" x14ac:dyDescent="0.2"/>
  <cols>
    <col min="1" max="26" width="8" customWidth="1"/>
  </cols>
  <sheetData>
    <row r="1" spans="1:26" ht="19.5" customHeight="1" x14ac:dyDescent="0.2">
      <c r="A1" s="30"/>
      <c r="B1" s="31"/>
      <c r="C1" s="31"/>
      <c r="D1" s="20"/>
      <c r="E1" s="31"/>
      <c r="F1" s="31"/>
      <c r="G1" s="31"/>
      <c r="H1" s="31"/>
      <c r="I1" s="60" t="s">
        <v>72</v>
      </c>
      <c r="J1" s="55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19.5" customHeight="1" x14ac:dyDescent="0.2">
      <c r="A2" s="31"/>
      <c r="B2" s="31"/>
      <c r="C2" s="31"/>
      <c r="D2" s="2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19.5" customHeight="1" x14ac:dyDescent="0.2">
      <c r="A3" s="60" t="s">
        <v>73</v>
      </c>
      <c r="B3" s="55"/>
      <c r="C3" s="55"/>
      <c r="D3" s="55"/>
      <c r="E3" s="55"/>
      <c r="F3" s="55"/>
      <c r="G3" s="55"/>
      <c r="H3" s="55"/>
      <c r="I3" s="55"/>
      <c r="J3" s="55"/>
      <c r="K3" s="30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34.5" customHeight="1" x14ac:dyDescent="0.2">
      <c r="A4" s="56" t="s">
        <v>74</v>
      </c>
      <c r="B4" s="55"/>
      <c r="C4" s="55"/>
      <c r="D4" s="55"/>
      <c r="E4" s="55"/>
      <c r="F4" s="55"/>
      <c r="G4" s="55"/>
      <c r="H4" s="55"/>
      <c r="I4" s="55"/>
      <c r="J4" s="55"/>
      <c r="K4" s="30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19.5" customHeight="1" x14ac:dyDescent="0.2">
      <c r="A5" s="72" t="s">
        <v>75</v>
      </c>
      <c r="B5" s="55"/>
      <c r="C5" s="55"/>
      <c r="D5" s="55"/>
      <c r="E5" s="55"/>
      <c r="F5" s="55"/>
      <c r="G5" s="55"/>
      <c r="H5" s="55"/>
      <c r="I5" s="55"/>
      <c r="J5" s="55"/>
      <c r="K5" s="30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19.5" customHeight="1" x14ac:dyDescent="0.2">
      <c r="A6" s="31"/>
      <c r="B6" s="31"/>
      <c r="C6" s="31"/>
      <c r="D6" s="20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19.5" customHeight="1" x14ac:dyDescent="0.2">
      <c r="A7" s="71" t="s">
        <v>1</v>
      </c>
      <c r="B7" s="71" t="s">
        <v>76</v>
      </c>
      <c r="C7" s="69" t="s">
        <v>77</v>
      </c>
      <c r="D7" s="68"/>
      <c r="E7" s="68"/>
      <c r="F7" s="68"/>
      <c r="G7" s="68"/>
      <c r="H7" s="68"/>
      <c r="I7" s="68"/>
      <c r="J7" s="67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9.5" customHeight="1" x14ac:dyDescent="0.2">
      <c r="A8" s="70"/>
      <c r="B8" s="70"/>
      <c r="C8" s="71" t="s">
        <v>78</v>
      </c>
      <c r="D8" s="69" t="s">
        <v>79</v>
      </c>
      <c r="E8" s="68"/>
      <c r="F8" s="68"/>
      <c r="G8" s="68"/>
      <c r="H8" s="68"/>
      <c r="I8" s="68"/>
      <c r="J8" s="67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6" ht="31.5" customHeight="1" x14ac:dyDescent="0.2">
      <c r="A9" s="70"/>
      <c r="B9" s="70"/>
      <c r="C9" s="70"/>
      <c r="D9" s="65" t="s">
        <v>80</v>
      </c>
      <c r="E9" s="69" t="s">
        <v>81</v>
      </c>
      <c r="F9" s="68"/>
      <c r="G9" s="68"/>
      <c r="H9" s="68"/>
      <c r="I9" s="68"/>
      <c r="J9" s="67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ht="19.5" customHeight="1" x14ac:dyDescent="0.2">
      <c r="A10" s="70"/>
      <c r="B10" s="70"/>
      <c r="C10" s="70"/>
      <c r="D10" s="70"/>
      <c r="E10" s="71" t="s">
        <v>78</v>
      </c>
      <c r="F10" s="69" t="s">
        <v>79</v>
      </c>
      <c r="G10" s="68"/>
      <c r="H10" s="68"/>
      <c r="I10" s="68"/>
      <c r="J10" s="67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ht="19.5" customHeight="1" x14ac:dyDescent="0.2">
      <c r="A11" s="70"/>
      <c r="B11" s="70"/>
      <c r="C11" s="70"/>
      <c r="D11" s="70"/>
      <c r="E11" s="70"/>
      <c r="F11" s="65" t="s">
        <v>82</v>
      </c>
      <c r="G11" s="69" t="s">
        <v>83</v>
      </c>
      <c r="H11" s="68"/>
      <c r="I11" s="68"/>
      <c r="J11" s="67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ht="19.5" customHeight="1" x14ac:dyDescent="0.2">
      <c r="A12" s="70"/>
      <c r="B12" s="70"/>
      <c r="C12" s="70"/>
      <c r="D12" s="70"/>
      <c r="E12" s="70"/>
      <c r="F12" s="70"/>
      <c r="G12" s="71" t="s">
        <v>78</v>
      </c>
      <c r="H12" s="69" t="s">
        <v>79</v>
      </c>
      <c r="I12" s="68"/>
      <c r="J12" s="67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9.5" customHeight="1" x14ac:dyDescent="0.2">
      <c r="A13" s="64"/>
      <c r="B13" s="64"/>
      <c r="C13" s="64"/>
      <c r="D13" s="64"/>
      <c r="E13" s="64"/>
      <c r="F13" s="64"/>
      <c r="G13" s="64"/>
      <c r="H13" s="32" t="s">
        <v>84</v>
      </c>
      <c r="I13" s="32" t="s">
        <v>85</v>
      </c>
      <c r="J13" s="32" t="s">
        <v>86</v>
      </c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9.5" customHeight="1" x14ac:dyDescent="0.2">
      <c r="A14" s="26">
        <v>1</v>
      </c>
      <c r="B14" s="26" t="s">
        <v>14</v>
      </c>
      <c r="C14" s="26">
        <v>5241</v>
      </c>
      <c r="D14" s="26">
        <f t="shared" ref="D14:D16" si="0">C14-E14</f>
        <v>4484</v>
      </c>
      <c r="E14" s="26">
        <f t="shared" ref="E14:E16" si="1">F14+G14</f>
        <v>757</v>
      </c>
      <c r="F14" s="26">
        <v>23</v>
      </c>
      <c r="G14" s="26">
        <f t="shared" ref="G14:G16" si="2">SUM(H14:J14)</f>
        <v>734</v>
      </c>
      <c r="H14" s="26">
        <v>459</v>
      </c>
      <c r="I14" s="26">
        <v>125</v>
      </c>
      <c r="J14" s="26">
        <v>150</v>
      </c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9.5" customHeight="1" x14ac:dyDescent="0.2">
      <c r="A15" s="26">
        <v>2</v>
      </c>
      <c r="B15" s="26" t="s">
        <v>25</v>
      </c>
      <c r="C15" s="26">
        <v>6479</v>
      </c>
      <c r="D15" s="26">
        <f t="shared" si="0"/>
        <v>4664</v>
      </c>
      <c r="E15" s="26">
        <f t="shared" si="1"/>
        <v>1815</v>
      </c>
      <c r="F15" s="26">
        <v>258</v>
      </c>
      <c r="G15" s="26">
        <f t="shared" si="2"/>
        <v>1557</v>
      </c>
      <c r="H15" s="26">
        <v>486</v>
      </c>
      <c r="I15" s="26">
        <v>537</v>
      </c>
      <c r="J15" s="26">
        <v>534</v>
      </c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9.5" customHeight="1" x14ac:dyDescent="0.2">
      <c r="A16" s="26">
        <v>3</v>
      </c>
      <c r="B16" s="26" t="s">
        <v>36</v>
      </c>
      <c r="C16" s="26">
        <v>4519</v>
      </c>
      <c r="D16" s="26">
        <f t="shared" si="0"/>
        <v>3789</v>
      </c>
      <c r="E16" s="26">
        <f t="shared" si="1"/>
        <v>730</v>
      </c>
      <c r="F16" s="26">
        <v>103</v>
      </c>
      <c r="G16" s="26">
        <f t="shared" si="2"/>
        <v>627</v>
      </c>
      <c r="H16" s="26">
        <v>155</v>
      </c>
      <c r="I16" s="26">
        <v>172</v>
      </c>
      <c r="J16" s="26">
        <v>300</v>
      </c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9.5" customHeight="1" x14ac:dyDescent="0.2">
      <c r="A17" s="69" t="s">
        <v>87</v>
      </c>
      <c r="B17" s="67"/>
      <c r="C17" s="25">
        <f t="shared" ref="C17:J17" si="3">SUM(C14:C16)</f>
        <v>16239</v>
      </c>
      <c r="D17" s="25">
        <f t="shared" si="3"/>
        <v>12937</v>
      </c>
      <c r="E17" s="25">
        <f t="shared" si="3"/>
        <v>3302</v>
      </c>
      <c r="F17" s="25">
        <f t="shared" si="3"/>
        <v>384</v>
      </c>
      <c r="G17" s="25">
        <f t="shared" si="3"/>
        <v>2918</v>
      </c>
      <c r="H17" s="25">
        <f t="shared" si="3"/>
        <v>1100</v>
      </c>
      <c r="I17" s="25">
        <f t="shared" si="3"/>
        <v>834</v>
      </c>
      <c r="J17" s="25">
        <f t="shared" si="3"/>
        <v>984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9.5" customHeight="1" x14ac:dyDescent="0.2">
      <c r="A18" s="31"/>
      <c r="B18" s="31"/>
      <c r="C18" s="31"/>
      <c r="D18" s="2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9.5" customHeight="1" x14ac:dyDescent="0.2">
      <c r="A19" s="31"/>
      <c r="B19" s="31"/>
      <c r="C19" s="31"/>
      <c r="D19" s="20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9.5" customHeight="1" x14ac:dyDescent="0.2">
      <c r="A20" s="31"/>
      <c r="B20" s="31"/>
      <c r="C20" s="31"/>
      <c r="D20" s="20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9.5" customHeight="1" x14ac:dyDescent="0.2">
      <c r="A21" s="31"/>
      <c r="B21" s="31"/>
      <c r="C21" s="31"/>
      <c r="D21" s="20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9.5" customHeight="1" x14ac:dyDescent="0.2">
      <c r="A22" s="31"/>
      <c r="B22" s="31"/>
      <c r="C22" s="31"/>
      <c r="D22" s="20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9.5" customHeight="1" x14ac:dyDescent="0.2">
      <c r="A23" s="31"/>
      <c r="B23" s="31"/>
      <c r="C23" s="31"/>
      <c r="D23" s="20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9.5" customHeight="1" x14ac:dyDescent="0.2">
      <c r="A24" s="31"/>
      <c r="B24" s="31"/>
      <c r="C24" s="31"/>
      <c r="D24" s="20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9.5" customHeight="1" x14ac:dyDescent="0.2">
      <c r="A25" s="31"/>
      <c r="B25" s="31"/>
      <c r="C25" s="31"/>
      <c r="D25" s="20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9.5" customHeight="1" x14ac:dyDescent="0.2">
      <c r="A26" s="31"/>
      <c r="B26" s="31"/>
      <c r="C26" s="31"/>
      <c r="D26" s="20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9.5" customHeight="1" x14ac:dyDescent="0.2">
      <c r="A27" s="31"/>
      <c r="B27" s="31"/>
      <c r="C27" s="31"/>
      <c r="D27" s="20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9.5" customHeight="1" x14ac:dyDescent="0.2">
      <c r="A28" s="31"/>
      <c r="B28" s="31"/>
      <c r="C28" s="31"/>
      <c r="D28" s="20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9.5" customHeight="1" x14ac:dyDescent="0.2">
      <c r="A29" s="31"/>
      <c r="B29" s="31"/>
      <c r="C29" s="31"/>
      <c r="D29" s="20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9.5" customHeight="1" x14ac:dyDescent="0.2">
      <c r="A30" s="31"/>
      <c r="B30" s="31"/>
      <c r="C30" s="31"/>
      <c r="D30" s="20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9.5" customHeight="1" x14ac:dyDescent="0.2">
      <c r="A31" s="31"/>
      <c r="B31" s="31"/>
      <c r="C31" s="31"/>
      <c r="D31" s="20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9.5" customHeight="1" x14ac:dyDescent="0.2">
      <c r="A32" s="31"/>
      <c r="B32" s="31"/>
      <c r="C32" s="31"/>
      <c r="D32" s="20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9.5" customHeight="1" x14ac:dyDescent="0.2">
      <c r="A33" s="31"/>
      <c r="B33" s="31"/>
      <c r="C33" s="31"/>
      <c r="D33" s="20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9.5" customHeight="1" x14ac:dyDescent="0.2">
      <c r="A34" s="31"/>
      <c r="B34" s="31"/>
      <c r="C34" s="31"/>
      <c r="D34" s="20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9.5" customHeight="1" x14ac:dyDescent="0.2">
      <c r="A35" s="31"/>
      <c r="B35" s="31"/>
      <c r="C35" s="31"/>
      <c r="D35" s="20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9.5" customHeight="1" x14ac:dyDescent="0.2">
      <c r="A36" s="31"/>
      <c r="B36" s="31"/>
      <c r="C36" s="31"/>
      <c r="D36" s="20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9.5" customHeight="1" x14ac:dyDescent="0.2">
      <c r="A37" s="31"/>
      <c r="B37" s="31"/>
      <c r="C37" s="31"/>
      <c r="D37" s="20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9.5" customHeight="1" x14ac:dyDescent="0.2">
      <c r="A38" s="31"/>
      <c r="B38" s="31"/>
      <c r="C38" s="31"/>
      <c r="D38" s="20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9.5" customHeight="1" x14ac:dyDescent="0.2">
      <c r="A39" s="31"/>
      <c r="B39" s="31"/>
      <c r="C39" s="31"/>
      <c r="D39" s="20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19.5" customHeight="1" x14ac:dyDescent="0.2">
      <c r="A40" s="31"/>
      <c r="B40" s="31"/>
      <c r="C40" s="31"/>
      <c r="D40" s="20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19.5" customHeight="1" x14ac:dyDescent="0.2">
      <c r="A41" s="31"/>
      <c r="B41" s="31"/>
      <c r="C41" s="31"/>
      <c r="D41" s="20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19.5" customHeight="1" x14ac:dyDescent="0.2">
      <c r="A42" s="31"/>
      <c r="B42" s="31"/>
      <c r="C42" s="31"/>
      <c r="D42" s="20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19.5" customHeight="1" x14ac:dyDescent="0.2">
      <c r="A43" s="31"/>
      <c r="B43" s="31"/>
      <c r="C43" s="31"/>
      <c r="D43" s="20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19.5" customHeight="1" x14ac:dyDescent="0.2">
      <c r="A44" s="31"/>
      <c r="B44" s="31"/>
      <c r="C44" s="31"/>
      <c r="D44" s="20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19.5" customHeight="1" x14ac:dyDescent="0.2">
      <c r="A45" s="31"/>
      <c r="B45" s="31"/>
      <c r="C45" s="31"/>
      <c r="D45" s="20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19.5" customHeight="1" x14ac:dyDescent="0.2">
      <c r="A46" s="31"/>
      <c r="B46" s="31"/>
      <c r="C46" s="31"/>
      <c r="D46" s="20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19.5" customHeight="1" x14ac:dyDescent="0.2">
      <c r="A47" s="31"/>
      <c r="B47" s="31"/>
      <c r="C47" s="31"/>
      <c r="D47" s="20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19.5" customHeight="1" x14ac:dyDescent="0.2">
      <c r="A48" s="31"/>
      <c r="B48" s="31"/>
      <c r="C48" s="31"/>
      <c r="D48" s="20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ht="19.5" customHeight="1" x14ac:dyDescent="0.2">
      <c r="A49" s="31"/>
      <c r="B49" s="31"/>
      <c r="C49" s="31"/>
      <c r="D49" s="20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spans="1:26" ht="19.5" customHeight="1" x14ac:dyDescent="0.2">
      <c r="A50" s="31"/>
      <c r="B50" s="31"/>
      <c r="C50" s="31"/>
      <c r="D50" s="20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ht="19.5" customHeight="1" x14ac:dyDescent="0.2">
      <c r="A51" s="31"/>
      <c r="B51" s="31"/>
      <c r="C51" s="31"/>
      <c r="D51" s="20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ht="19.5" customHeight="1" x14ac:dyDescent="0.2">
      <c r="A52" s="31"/>
      <c r="B52" s="31"/>
      <c r="C52" s="31"/>
      <c r="D52" s="20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spans="1:26" ht="19.5" customHeight="1" x14ac:dyDescent="0.2">
      <c r="A53" s="31"/>
      <c r="B53" s="31"/>
      <c r="C53" s="31"/>
      <c r="D53" s="20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spans="1:26" ht="19.5" customHeight="1" x14ac:dyDescent="0.2">
      <c r="A54" s="31"/>
      <c r="B54" s="31"/>
      <c r="C54" s="31"/>
      <c r="D54" s="20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spans="1:26" ht="19.5" customHeight="1" x14ac:dyDescent="0.2">
      <c r="A55" s="31"/>
      <c r="B55" s="31"/>
      <c r="C55" s="31"/>
      <c r="D55" s="20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spans="1:26" ht="19.5" customHeight="1" x14ac:dyDescent="0.2">
      <c r="A56" s="31"/>
      <c r="B56" s="31"/>
      <c r="C56" s="31"/>
      <c r="D56" s="20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spans="1:26" ht="19.5" customHeight="1" x14ac:dyDescent="0.2">
      <c r="A57" s="31"/>
      <c r="B57" s="31"/>
      <c r="C57" s="31"/>
      <c r="D57" s="20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spans="1:26" ht="19.5" customHeight="1" x14ac:dyDescent="0.2">
      <c r="A58" s="31"/>
      <c r="B58" s="31"/>
      <c r="C58" s="31"/>
      <c r="D58" s="20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spans="1:26" ht="19.5" customHeight="1" x14ac:dyDescent="0.2">
      <c r="A59" s="31"/>
      <c r="B59" s="31"/>
      <c r="C59" s="31"/>
      <c r="D59" s="20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spans="1:26" ht="19.5" customHeight="1" x14ac:dyDescent="0.2">
      <c r="A60" s="31"/>
      <c r="B60" s="31"/>
      <c r="C60" s="31"/>
      <c r="D60" s="20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spans="1:26" ht="19.5" customHeight="1" x14ac:dyDescent="0.2">
      <c r="A61" s="31"/>
      <c r="B61" s="31"/>
      <c r="C61" s="31"/>
      <c r="D61" s="20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spans="1:26" ht="19.5" customHeight="1" x14ac:dyDescent="0.2">
      <c r="A62" s="31"/>
      <c r="B62" s="31"/>
      <c r="C62" s="31"/>
      <c r="D62" s="20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spans="1:26" ht="19.5" customHeight="1" x14ac:dyDescent="0.2">
      <c r="A63" s="31"/>
      <c r="B63" s="31"/>
      <c r="C63" s="31"/>
      <c r="D63" s="20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spans="1:26" ht="19.5" customHeight="1" x14ac:dyDescent="0.2">
      <c r="A64" s="31"/>
      <c r="B64" s="31"/>
      <c r="C64" s="31"/>
      <c r="D64" s="20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spans="1:26" ht="19.5" customHeight="1" x14ac:dyDescent="0.2">
      <c r="A65" s="31"/>
      <c r="B65" s="31"/>
      <c r="C65" s="31"/>
      <c r="D65" s="20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spans="1:26" ht="19.5" customHeight="1" x14ac:dyDescent="0.2">
      <c r="A66" s="31"/>
      <c r="B66" s="31"/>
      <c r="C66" s="31"/>
      <c r="D66" s="20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spans="1:26" ht="19.5" customHeight="1" x14ac:dyDescent="0.2">
      <c r="A67" s="31"/>
      <c r="B67" s="31"/>
      <c r="C67" s="31"/>
      <c r="D67" s="20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spans="1:26" ht="19.5" customHeight="1" x14ac:dyDescent="0.2">
      <c r="A68" s="31"/>
      <c r="B68" s="31"/>
      <c r="C68" s="31"/>
      <c r="D68" s="20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ht="19.5" customHeight="1" x14ac:dyDescent="0.2">
      <c r="A69" s="31"/>
      <c r="B69" s="31"/>
      <c r="C69" s="31"/>
      <c r="D69" s="20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ht="19.5" customHeight="1" x14ac:dyDescent="0.2">
      <c r="A70" s="31"/>
      <c r="B70" s="31"/>
      <c r="C70" s="31"/>
      <c r="D70" s="20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spans="1:26" ht="19.5" customHeight="1" x14ac:dyDescent="0.2">
      <c r="A71" s="31"/>
      <c r="B71" s="31"/>
      <c r="C71" s="31"/>
      <c r="D71" s="20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spans="1:26" ht="19.5" customHeight="1" x14ac:dyDescent="0.2">
      <c r="A72" s="31"/>
      <c r="B72" s="31"/>
      <c r="C72" s="31"/>
      <c r="D72" s="20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spans="1:26" ht="19.5" customHeight="1" x14ac:dyDescent="0.2">
      <c r="A73" s="31"/>
      <c r="B73" s="31"/>
      <c r="C73" s="31"/>
      <c r="D73" s="20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spans="1:26" ht="19.5" customHeight="1" x14ac:dyDescent="0.2">
      <c r="A74" s="31"/>
      <c r="B74" s="31"/>
      <c r="C74" s="31"/>
      <c r="D74" s="20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spans="1:26" ht="19.5" customHeight="1" x14ac:dyDescent="0.2">
      <c r="A75" s="31"/>
      <c r="B75" s="31"/>
      <c r="C75" s="31"/>
      <c r="D75" s="20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spans="1:26" ht="19.5" customHeight="1" x14ac:dyDescent="0.2">
      <c r="A76" s="31"/>
      <c r="B76" s="31"/>
      <c r="C76" s="31"/>
      <c r="D76" s="20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spans="1:26" ht="19.5" customHeight="1" x14ac:dyDescent="0.2">
      <c r="A77" s="31"/>
      <c r="B77" s="31"/>
      <c r="C77" s="31"/>
      <c r="D77" s="20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spans="1:26" ht="19.5" customHeight="1" x14ac:dyDescent="0.2">
      <c r="A78" s="31"/>
      <c r="B78" s="31"/>
      <c r="C78" s="31"/>
      <c r="D78" s="20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spans="1:26" ht="19.5" customHeight="1" x14ac:dyDescent="0.2">
      <c r="A79" s="31"/>
      <c r="B79" s="31"/>
      <c r="C79" s="31"/>
      <c r="D79" s="20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spans="1:26" ht="19.5" customHeight="1" x14ac:dyDescent="0.2">
      <c r="A80" s="31"/>
      <c r="B80" s="31"/>
      <c r="C80" s="31"/>
      <c r="D80" s="20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spans="1:26" ht="19.5" customHeight="1" x14ac:dyDescent="0.2">
      <c r="A81" s="31"/>
      <c r="B81" s="31"/>
      <c r="C81" s="31"/>
      <c r="D81" s="20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spans="1:26" ht="19.5" customHeight="1" x14ac:dyDescent="0.2">
      <c r="A82" s="31"/>
      <c r="B82" s="31"/>
      <c r="C82" s="31"/>
      <c r="D82" s="20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spans="1:26" ht="19.5" customHeight="1" x14ac:dyDescent="0.2">
      <c r="A83" s="31"/>
      <c r="B83" s="31"/>
      <c r="C83" s="31"/>
      <c r="D83" s="20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spans="1:26" ht="19.5" customHeight="1" x14ac:dyDescent="0.2">
      <c r="A84" s="31"/>
      <c r="B84" s="31"/>
      <c r="C84" s="31"/>
      <c r="D84" s="20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spans="1:26" ht="19.5" customHeight="1" x14ac:dyDescent="0.2">
      <c r="A85" s="31"/>
      <c r="B85" s="31"/>
      <c r="C85" s="31"/>
      <c r="D85" s="20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spans="1:26" ht="19.5" customHeight="1" x14ac:dyDescent="0.2">
      <c r="A86" s="31"/>
      <c r="B86" s="31"/>
      <c r="C86" s="31"/>
      <c r="D86" s="20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spans="1:26" ht="19.5" customHeight="1" x14ac:dyDescent="0.2">
      <c r="A87" s="31"/>
      <c r="B87" s="31"/>
      <c r="C87" s="31"/>
      <c r="D87" s="20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spans="1:26" ht="19.5" customHeight="1" x14ac:dyDescent="0.2">
      <c r="A88" s="31"/>
      <c r="B88" s="31"/>
      <c r="C88" s="31"/>
      <c r="D88" s="20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spans="1:26" ht="19.5" customHeight="1" x14ac:dyDescent="0.2">
      <c r="A89" s="31"/>
      <c r="B89" s="31"/>
      <c r="C89" s="31"/>
      <c r="D89" s="20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spans="1:26" ht="19.5" customHeight="1" x14ac:dyDescent="0.2">
      <c r="A90" s="31"/>
      <c r="B90" s="31"/>
      <c r="C90" s="31"/>
      <c r="D90" s="20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ht="19.5" customHeight="1" x14ac:dyDescent="0.2">
      <c r="A91" s="31"/>
      <c r="B91" s="31"/>
      <c r="C91" s="31"/>
      <c r="D91" s="20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spans="1:26" ht="19.5" customHeight="1" x14ac:dyDescent="0.2">
      <c r="A92" s="31"/>
      <c r="B92" s="31"/>
      <c r="C92" s="31"/>
      <c r="D92" s="20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spans="1:26" ht="19.5" customHeight="1" x14ac:dyDescent="0.2">
      <c r="A93" s="31"/>
      <c r="B93" s="31"/>
      <c r="C93" s="31"/>
      <c r="D93" s="20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spans="1:26" ht="19.5" customHeight="1" x14ac:dyDescent="0.2">
      <c r="A94" s="31"/>
      <c r="B94" s="31"/>
      <c r="C94" s="31"/>
      <c r="D94" s="20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spans="1:26" ht="19.5" customHeight="1" x14ac:dyDescent="0.2">
      <c r="A95" s="31"/>
      <c r="B95" s="31"/>
      <c r="C95" s="31"/>
      <c r="D95" s="20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spans="1:26" ht="19.5" customHeight="1" x14ac:dyDescent="0.2">
      <c r="A96" s="31"/>
      <c r="B96" s="31"/>
      <c r="C96" s="31"/>
      <c r="D96" s="20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spans="1:26" ht="19.5" customHeight="1" x14ac:dyDescent="0.2">
      <c r="A97" s="31"/>
      <c r="B97" s="31"/>
      <c r="C97" s="31"/>
      <c r="D97" s="20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spans="1:26" ht="19.5" customHeight="1" x14ac:dyDescent="0.2">
      <c r="A98" s="31"/>
      <c r="B98" s="31"/>
      <c r="C98" s="31"/>
      <c r="D98" s="20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spans="1:26" ht="19.5" customHeight="1" x14ac:dyDescent="0.2">
      <c r="A99" s="31"/>
      <c r="B99" s="31"/>
      <c r="C99" s="31"/>
      <c r="D99" s="20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spans="1:26" ht="19.5" customHeight="1" x14ac:dyDescent="0.2">
      <c r="A100" s="31"/>
      <c r="B100" s="31"/>
      <c r="C100" s="31"/>
      <c r="D100" s="20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spans="1:26" ht="19.5" customHeight="1" x14ac:dyDescent="0.2">
      <c r="A101" s="31"/>
      <c r="B101" s="31"/>
      <c r="C101" s="31"/>
      <c r="D101" s="20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spans="1:26" ht="19.5" customHeight="1" x14ac:dyDescent="0.2">
      <c r="A102" s="31"/>
      <c r="B102" s="31"/>
      <c r="C102" s="31"/>
      <c r="D102" s="20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spans="1:26" ht="19.5" customHeight="1" x14ac:dyDescent="0.2">
      <c r="A103" s="31"/>
      <c r="B103" s="31"/>
      <c r="C103" s="31"/>
      <c r="D103" s="20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ht="19.5" customHeight="1" x14ac:dyDescent="0.2">
      <c r="A104" s="31"/>
      <c r="B104" s="31"/>
      <c r="C104" s="31"/>
      <c r="D104" s="20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ht="19.5" customHeight="1" x14ac:dyDescent="0.2">
      <c r="A105" s="31"/>
      <c r="B105" s="31"/>
      <c r="C105" s="31"/>
      <c r="D105" s="20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spans="1:26" ht="19.5" customHeight="1" x14ac:dyDescent="0.2">
      <c r="A106" s="31"/>
      <c r="B106" s="31"/>
      <c r="C106" s="31"/>
      <c r="D106" s="20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spans="1:26" ht="19.5" customHeight="1" x14ac:dyDescent="0.2">
      <c r="A107" s="31"/>
      <c r="B107" s="31"/>
      <c r="C107" s="31"/>
      <c r="D107" s="20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spans="1:26" ht="19.5" customHeight="1" x14ac:dyDescent="0.2">
      <c r="A108" s="31"/>
      <c r="B108" s="31"/>
      <c r="C108" s="31"/>
      <c r="D108" s="20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spans="1:26" ht="19.5" customHeight="1" x14ac:dyDescent="0.2">
      <c r="A109" s="31"/>
      <c r="B109" s="31"/>
      <c r="C109" s="31"/>
      <c r="D109" s="20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spans="1:26" ht="19.5" customHeight="1" x14ac:dyDescent="0.2">
      <c r="A110" s="31"/>
      <c r="B110" s="31"/>
      <c r="C110" s="31"/>
      <c r="D110" s="20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spans="1:26" ht="19.5" customHeight="1" x14ac:dyDescent="0.2">
      <c r="A111" s="31"/>
      <c r="B111" s="31"/>
      <c r="C111" s="31"/>
      <c r="D111" s="20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spans="1:26" ht="19.5" customHeight="1" x14ac:dyDescent="0.2">
      <c r="A112" s="31"/>
      <c r="B112" s="31"/>
      <c r="C112" s="31"/>
      <c r="D112" s="20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spans="1:26" ht="19.5" customHeight="1" x14ac:dyDescent="0.2">
      <c r="A113" s="31"/>
      <c r="B113" s="31"/>
      <c r="C113" s="31"/>
      <c r="D113" s="20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spans="1:26" ht="19.5" customHeight="1" x14ac:dyDescent="0.2">
      <c r="A114" s="31"/>
      <c r="B114" s="31"/>
      <c r="C114" s="31"/>
      <c r="D114" s="2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spans="1:26" ht="19.5" customHeight="1" x14ac:dyDescent="0.2">
      <c r="A115" s="31"/>
      <c r="B115" s="31"/>
      <c r="C115" s="31"/>
      <c r="D115" s="20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spans="1:26" ht="19.5" customHeight="1" x14ac:dyDescent="0.2">
      <c r="A116" s="31"/>
      <c r="B116" s="31"/>
      <c r="C116" s="31"/>
      <c r="D116" s="20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spans="1:26" ht="19.5" customHeight="1" x14ac:dyDescent="0.2">
      <c r="A117" s="31"/>
      <c r="B117" s="31"/>
      <c r="C117" s="31"/>
      <c r="D117" s="20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spans="1:26" ht="19.5" customHeight="1" x14ac:dyDescent="0.2">
      <c r="A118" s="31"/>
      <c r="B118" s="31"/>
      <c r="C118" s="31"/>
      <c r="D118" s="20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spans="1:26" ht="19.5" customHeight="1" x14ac:dyDescent="0.2">
      <c r="A119" s="31"/>
      <c r="B119" s="31"/>
      <c r="C119" s="31"/>
      <c r="D119" s="20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spans="1:26" ht="19.5" customHeight="1" x14ac:dyDescent="0.2">
      <c r="A120" s="31"/>
      <c r="B120" s="31"/>
      <c r="C120" s="31"/>
      <c r="D120" s="20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spans="1:26" ht="19.5" customHeight="1" x14ac:dyDescent="0.2">
      <c r="A121" s="31"/>
      <c r="B121" s="31"/>
      <c r="C121" s="31"/>
      <c r="D121" s="20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spans="1:26" ht="19.5" customHeight="1" x14ac:dyDescent="0.2">
      <c r="A122" s="31"/>
      <c r="B122" s="31"/>
      <c r="C122" s="31"/>
      <c r="D122" s="20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spans="1:26" ht="19.5" customHeight="1" x14ac:dyDescent="0.2">
      <c r="A123" s="31"/>
      <c r="B123" s="31"/>
      <c r="C123" s="31"/>
      <c r="D123" s="20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spans="1:26" ht="19.5" customHeight="1" x14ac:dyDescent="0.2">
      <c r="A124" s="31"/>
      <c r="B124" s="31"/>
      <c r="C124" s="31"/>
      <c r="D124" s="20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spans="1:26" ht="19.5" customHeight="1" x14ac:dyDescent="0.2">
      <c r="A125" s="31"/>
      <c r="B125" s="31"/>
      <c r="C125" s="31"/>
      <c r="D125" s="20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spans="1:26" ht="19.5" customHeight="1" x14ac:dyDescent="0.2">
      <c r="A126" s="31"/>
      <c r="B126" s="31"/>
      <c r="C126" s="31"/>
      <c r="D126" s="20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spans="1:26" ht="19.5" customHeight="1" x14ac:dyDescent="0.2">
      <c r="A127" s="31"/>
      <c r="B127" s="31"/>
      <c r="C127" s="31"/>
      <c r="D127" s="20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spans="1:26" ht="19.5" customHeight="1" x14ac:dyDescent="0.2">
      <c r="A128" s="31"/>
      <c r="B128" s="31"/>
      <c r="C128" s="31"/>
      <c r="D128" s="20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spans="1:26" ht="19.5" customHeight="1" x14ac:dyDescent="0.2">
      <c r="A129" s="31"/>
      <c r="B129" s="31"/>
      <c r="C129" s="31"/>
      <c r="D129" s="20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spans="1:26" ht="19.5" customHeight="1" x14ac:dyDescent="0.2">
      <c r="A130" s="31"/>
      <c r="B130" s="31"/>
      <c r="C130" s="31"/>
      <c r="D130" s="20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spans="1:26" ht="19.5" customHeight="1" x14ac:dyDescent="0.2">
      <c r="A131" s="31"/>
      <c r="B131" s="31"/>
      <c r="C131" s="31"/>
      <c r="D131" s="20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spans="1:26" ht="19.5" customHeight="1" x14ac:dyDescent="0.2">
      <c r="A132" s="31"/>
      <c r="B132" s="31"/>
      <c r="C132" s="31"/>
      <c r="D132" s="20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spans="1:26" ht="19.5" customHeight="1" x14ac:dyDescent="0.2">
      <c r="A133" s="31"/>
      <c r="B133" s="31"/>
      <c r="C133" s="31"/>
      <c r="D133" s="20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spans="1:26" ht="19.5" customHeight="1" x14ac:dyDescent="0.2">
      <c r="A134" s="31"/>
      <c r="B134" s="31"/>
      <c r="C134" s="31"/>
      <c r="D134" s="20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spans="1:26" ht="19.5" customHeight="1" x14ac:dyDescent="0.2">
      <c r="A135" s="31"/>
      <c r="B135" s="31"/>
      <c r="C135" s="31"/>
      <c r="D135" s="20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spans="1:26" ht="19.5" customHeight="1" x14ac:dyDescent="0.2">
      <c r="A136" s="31"/>
      <c r="B136" s="31"/>
      <c r="C136" s="31"/>
      <c r="D136" s="20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spans="1:26" ht="19.5" customHeight="1" x14ac:dyDescent="0.2">
      <c r="A137" s="31"/>
      <c r="B137" s="31"/>
      <c r="C137" s="31"/>
      <c r="D137" s="20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spans="1:26" ht="19.5" customHeight="1" x14ac:dyDescent="0.2">
      <c r="A138" s="31"/>
      <c r="B138" s="31"/>
      <c r="C138" s="31"/>
      <c r="D138" s="20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spans="1:26" ht="19.5" customHeight="1" x14ac:dyDescent="0.2">
      <c r="A139" s="31"/>
      <c r="B139" s="31"/>
      <c r="C139" s="31"/>
      <c r="D139" s="20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spans="1:26" ht="19.5" customHeight="1" x14ac:dyDescent="0.2">
      <c r="A140" s="31"/>
      <c r="B140" s="31"/>
      <c r="C140" s="31"/>
      <c r="D140" s="20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spans="1:26" ht="19.5" customHeight="1" x14ac:dyDescent="0.2">
      <c r="A141" s="31"/>
      <c r="B141" s="31"/>
      <c r="C141" s="31"/>
      <c r="D141" s="20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spans="1:26" ht="19.5" customHeight="1" x14ac:dyDescent="0.2">
      <c r="A142" s="31"/>
      <c r="B142" s="31"/>
      <c r="C142" s="31"/>
      <c r="D142" s="20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spans="1:26" ht="19.5" customHeight="1" x14ac:dyDescent="0.2">
      <c r="A143" s="31"/>
      <c r="B143" s="31"/>
      <c r="C143" s="31"/>
      <c r="D143" s="20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spans="1:26" ht="19.5" customHeight="1" x14ac:dyDescent="0.2">
      <c r="A144" s="31"/>
      <c r="B144" s="31"/>
      <c r="C144" s="31"/>
      <c r="D144" s="20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spans="1:26" ht="19.5" customHeight="1" x14ac:dyDescent="0.2">
      <c r="A145" s="31"/>
      <c r="B145" s="31"/>
      <c r="C145" s="31"/>
      <c r="D145" s="20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spans="1:26" ht="19.5" customHeight="1" x14ac:dyDescent="0.2">
      <c r="A146" s="31"/>
      <c r="B146" s="31"/>
      <c r="C146" s="31"/>
      <c r="D146" s="20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spans="1:26" ht="19.5" customHeight="1" x14ac:dyDescent="0.2">
      <c r="A147" s="31"/>
      <c r="B147" s="31"/>
      <c r="C147" s="31"/>
      <c r="D147" s="20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spans="1:26" ht="19.5" customHeight="1" x14ac:dyDescent="0.2">
      <c r="A148" s="31"/>
      <c r="B148" s="31"/>
      <c r="C148" s="31"/>
      <c r="D148" s="20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spans="1:26" ht="19.5" customHeight="1" x14ac:dyDescent="0.2">
      <c r="A149" s="31"/>
      <c r="B149" s="31"/>
      <c r="C149" s="31"/>
      <c r="D149" s="20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spans="1:26" ht="19.5" customHeight="1" x14ac:dyDescent="0.2">
      <c r="A150" s="31"/>
      <c r="B150" s="31"/>
      <c r="C150" s="31"/>
      <c r="D150" s="20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spans="1:26" ht="19.5" customHeight="1" x14ac:dyDescent="0.2">
      <c r="A151" s="31"/>
      <c r="B151" s="31"/>
      <c r="C151" s="31"/>
      <c r="D151" s="20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spans="1:26" ht="19.5" customHeight="1" x14ac:dyDescent="0.2">
      <c r="A152" s="31"/>
      <c r="B152" s="31"/>
      <c r="C152" s="31"/>
      <c r="D152" s="20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spans="1:26" ht="19.5" customHeight="1" x14ac:dyDescent="0.2">
      <c r="A153" s="31"/>
      <c r="B153" s="31"/>
      <c r="C153" s="31"/>
      <c r="D153" s="20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spans="1:26" ht="19.5" customHeight="1" x14ac:dyDescent="0.2">
      <c r="A154" s="31"/>
      <c r="B154" s="31"/>
      <c r="C154" s="31"/>
      <c r="D154" s="20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spans="1:26" ht="19.5" customHeight="1" x14ac:dyDescent="0.2">
      <c r="A155" s="31"/>
      <c r="B155" s="31"/>
      <c r="C155" s="31"/>
      <c r="D155" s="20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spans="1:26" ht="19.5" customHeight="1" x14ac:dyDescent="0.2">
      <c r="A156" s="31"/>
      <c r="B156" s="31"/>
      <c r="C156" s="31"/>
      <c r="D156" s="20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spans="1:26" ht="19.5" customHeight="1" x14ac:dyDescent="0.2">
      <c r="A157" s="31"/>
      <c r="B157" s="31"/>
      <c r="C157" s="31"/>
      <c r="D157" s="20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spans="1:26" ht="19.5" customHeight="1" x14ac:dyDescent="0.2">
      <c r="A158" s="31"/>
      <c r="B158" s="31"/>
      <c r="C158" s="31"/>
      <c r="D158" s="20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spans="1:26" ht="19.5" customHeight="1" x14ac:dyDescent="0.2">
      <c r="A159" s="31"/>
      <c r="B159" s="31"/>
      <c r="C159" s="31"/>
      <c r="D159" s="20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spans="1:26" ht="19.5" customHeight="1" x14ac:dyDescent="0.2">
      <c r="A160" s="31"/>
      <c r="B160" s="31"/>
      <c r="C160" s="31"/>
      <c r="D160" s="20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spans="1:26" ht="19.5" customHeight="1" x14ac:dyDescent="0.2">
      <c r="A161" s="31"/>
      <c r="B161" s="31"/>
      <c r="C161" s="31"/>
      <c r="D161" s="20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spans="1:26" ht="19.5" customHeight="1" x14ac:dyDescent="0.2">
      <c r="A162" s="31"/>
      <c r="B162" s="31"/>
      <c r="C162" s="31"/>
      <c r="D162" s="20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spans="1:26" ht="19.5" customHeight="1" x14ac:dyDescent="0.2">
      <c r="A163" s="31"/>
      <c r="B163" s="31"/>
      <c r="C163" s="31"/>
      <c r="D163" s="20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spans="1:26" ht="19.5" customHeight="1" x14ac:dyDescent="0.2">
      <c r="A164" s="31"/>
      <c r="B164" s="31"/>
      <c r="C164" s="31"/>
      <c r="D164" s="20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spans="1:26" ht="19.5" customHeight="1" x14ac:dyDescent="0.2">
      <c r="A165" s="31"/>
      <c r="B165" s="31"/>
      <c r="C165" s="31"/>
      <c r="D165" s="20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spans="1:26" ht="19.5" customHeight="1" x14ac:dyDescent="0.2">
      <c r="A166" s="31"/>
      <c r="B166" s="31"/>
      <c r="C166" s="31"/>
      <c r="D166" s="20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spans="1:26" ht="19.5" customHeight="1" x14ac:dyDescent="0.2">
      <c r="A167" s="31"/>
      <c r="B167" s="31"/>
      <c r="C167" s="31"/>
      <c r="D167" s="20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spans="1:26" ht="19.5" customHeight="1" x14ac:dyDescent="0.2">
      <c r="A168" s="31"/>
      <c r="B168" s="31"/>
      <c r="C168" s="31"/>
      <c r="D168" s="20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spans="1:26" ht="19.5" customHeight="1" x14ac:dyDescent="0.2">
      <c r="A169" s="31"/>
      <c r="B169" s="31"/>
      <c r="C169" s="31"/>
      <c r="D169" s="20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spans="1:26" ht="19.5" customHeight="1" x14ac:dyDescent="0.2">
      <c r="A170" s="31"/>
      <c r="B170" s="31"/>
      <c r="C170" s="31"/>
      <c r="D170" s="20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spans="1:26" ht="19.5" customHeight="1" x14ac:dyDescent="0.2">
      <c r="A171" s="31"/>
      <c r="B171" s="31"/>
      <c r="C171" s="31"/>
      <c r="D171" s="20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spans="1:26" ht="19.5" customHeight="1" x14ac:dyDescent="0.2">
      <c r="A172" s="31"/>
      <c r="B172" s="31"/>
      <c r="C172" s="31"/>
      <c r="D172" s="20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spans="1:26" ht="19.5" customHeight="1" x14ac:dyDescent="0.2">
      <c r="A173" s="31"/>
      <c r="B173" s="31"/>
      <c r="C173" s="31"/>
      <c r="D173" s="20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spans="1:26" ht="19.5" customHeight="1" x14ac:dyDescent="0.2">
      <c r="A174" s="31"/>
      <c r="B174" s="31"/>
      <c r="C174" s="31"/>
      <c r="D174" s="20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spans="1:26" ht="19.5" customHeight="1" x14ac:dyDescent="0.2">
      <c r="A175" s="31"/>
      <c r="B175" s="31"/>
      <c r="C175" s="31"/>
      <c r="D175" s="20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spans="1:26" ht="19.5" customHeight="1" x14ac:dyDescent="0.2">
      <c r="A176" s="31"/>
      <c r="B176" s="31"/>
      <c r="C176" s="31"/>
      <c r="D176" s="20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spans="1:26" ht="19.5" customHeight="1" x14ac:dyDescent="0.2">
      <c r="A177" s="31"/>
      <c r="B177" s="31"/>
      <c r="C177" s="31"/>
      <c r="D177" s="20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spans="1:26" ht="19.5" customHeight="1" x14ac:dyDescent="0.2">
      <c r="A178" s="31"/>
      <c r="B178" s="31"/>
      <c r="C178" s="31"/>
      <c r="D178" s="20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spans="1:26" ht="19.5" customHeight="1" x14ac:dyDescent="0.2">
      <c r="A179" s="31"/>
      <c r="B179" s="31"/>
      <c r="C179" s="31"/>
      <c r="D179" s="20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spans="1:26" ht="19.5" customHeight="1" x14ac:dyDescent="0.2">
      <c r="A180" s="31"/>
      <c r="B180" s="31"/>
      <c r="C180" s="31"/>
      <c r="D180" s="20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spans="1:26" ht="19.5" customHeight="1" x14ac:dyDescent="0.2">
      <c r="A181" s="31"/>
      <c r="B181" s="31"/>
      <c r="C181" s="31"/>
      <c r="D181" s="20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spans="1:26" ht="19.5" customHeight="1" x14ac:dyDescent="0.2">
      <c r="A182" s="31"/>
      <c r="B182" s="31"/>
      <c r="C182" s="31"/>
      <c r="D182" s="20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spans="1:26" ht="19.5" customHeight="1" x14ac:dyDescent="0.2">
      <c r="A183" s="31"/>
      <c r="B183" s="31"/>
      <c r="C183" s="31"/>
      <c r="D183" s="20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spans="1:26" ht="19.5" customHeight="1" x14ac:dyDescent="0.2">
      <c r="A184" s="31"/>
      <c r="B184" s="31"/>
      <c r="C184" s="31"/>
      <c r="D184" s="20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spans="1:26" ht="19.5" customHeight="1" x14ac:dyDescent="0.2">
      <c r="A185" s="31"/>
      <c r="B185" s="31"/>
      <c r="C185" s="31"/>
      <c r="D185" s="20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spans="1:26" ht="19.5" customHeight="1" x14ac:dyDescent="0.2">
      <c r="A186" s="31"/>
      <c r="B186" s="31"/>
      <c r="C186" s="31"/>
      <c r="D186" s="20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spans="1:26" ht="19.5" customHeight="1" x14ac:dyDescent="0.2">
      <c r="A187" s="31"/>
      <c r="B187" s="31"/>
      <c r="C187" s="31"/>
      <c r="D187" s="20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spans="1:26" ht="19.5" customHeight="1" x14ac:dyDescent="0.2">
      <c r="A188" s="31"/>
      <c r="B188" s="31"/>
      <c r="C188" s="31"/>
      <c r="D188" s="20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spans="1:26" ht="19.5" customHeight="1" x14ac:dyDescent="0.2">
      <c r="A189" s="31"/>
      <c r="B189" s="31"/>
      <c r="C189" s="31"/>
      <c r="D189" s="20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spans="1:26" ht="19.5" customHeight="1" x14ac:dyDescent="0.2">
      <c r="A190" s="31"/>
      <c r="B190" s="31"/>
      <c r="C190" s="31"/>
      <c r="D190" s="20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spans="1:26" ht="19.5" customHeight="1" x14ac:dyDescent="0.2">
      <c r="A191" s="31"/>
      <c r="B191" s="31"/>
      <c r="C191" s="31"/>
      <c r="D191" s="20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spans="1:26" ht="19.5" customHeight="1" x14ac:dyDescent="0.2">
      <c r="A192" s="31"/>
      <c r="B192" s="31"/>
      <c r="C192" s="31"/>
      <c r="D192" s="20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spans="1:26" ht="19.5" customHeight="1" x14ac:dyDescent="0.2">
      <c r="A193" s="31"/>
      <c r="B193" s="31"/>
      <c r="C193" s="31"/>
      <c r="D193" s="20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spans="1:26" ht="19.5" customHeight="1" x14ac:dyDescent="0.2">
      <c r="A194" s="31"/>
      <c r="B194" s="31"/>
      <c r="C194" s="31"/>
      <c r="D194" s="20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spans="1:26" ht="19.5" customHeight="1" x14ac:dyDescent="0.2">
      <c r="A195" s="31"/>
      <c r="B195" s="31"/>
      <c r="C195" s="31"/>
      <c r="D195" s="20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spans="1:26" ht="19.5" customHeight="1" x14ac:dyDescent="0.2">
      <c r="A196" s="31"/>
      <c r="B196" s="31"/>
      <c r="C196" s="31"/>
      <c r="D196" s="20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spans="1:26" ht="19.5" customHeight="1" x14ac:dyDescent="0.2">
      <c r="A197" s="31"/>
      <c r="B197" s="31"/>
      <c r="C197" s="31"/>
      <c r="D197" s="20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spans="1:26" ht="19.5" customHeight="1" x14ac:dyDescent="0.2">
      <c r="A198" s="31"/>
      <c r="B198" s="31"/>
      <c r="C198" s="31"/>
      <c r="D198" s="20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spans="1:26" ht="19.5" customHeight="1" x14ac:dyDescent="0.2">
      <c r="A199" s="31"/>
      <c r="B199" s="31"/>
      <c r="C199" s="31"/>
      <c r="D199" s="20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spans="1:26" ht="19.5" customHeight="1" x14ac:dyDescent="0.2">
      <c r="A200" s="31"/>
      <c r="B200" s="31"/>
      <c r="C200" s="31"/>
      <c r="D200" s="20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spans="1:26" ht="19.5" customHeight="1" x14ac:dyDescent="0.2">
      <c r="A201" s="31"/>
      <c r="B201" s="31"/>
      <c r="C201" s="31"/>
      <c r="D201" s="20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spans="1:26" ht="19.5" customHeight="1" x14ac:dyDescent="0.2">
      <c r="A202" s="31"/>
      <c r="B202" s="31"/>
      <c r="C202" s="31"/>
      <c r="D202" s="20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spans="1:26" ht="19.5" customHeight="1" x14ac:dyDescent="0.2">
      <c r="A203" s="31"/>
      <c r="B203" s="31"/>
      <c r="C203" s="31"/>
      <c r="D203" s="20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spans="1:26" ht="19.5" customHeight="1" x14ac:dyDescent="0.2">
      <c r="A204" s="31"/>
      <c r="B204" s="31"/>
      <c r="C204" s="31"/>
      <c r="D204" s="20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spans="1:26" ht="19.5" customHeight="1" x14ac:dyDescent="0.2">
      <c r="A205" s="31"/>
      <c r="B205" s="31"/>
      <c r="C205" s="31"/>
      <c r="D205" s="20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spans="1:26" ht="19.5" customHeight="1" x14ac:dyDescent="0.2">
      <c r="A206" s="31"/>
      <c r="B206" s="31"/>
      <c r="C206" s="31"/>
      <c r="D206" s="20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spans="1:26" ht="19.5" customHeight="1" x14ac:dyDescent="0.2">
      <c r="A207" s="31"/>
      <c r="B207" s="31"/>
      <c r="C207" s="31"/>
      <c r="D207" s="20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spans="1:26" ht="19.5" customHeight="1" x14ac:dyDescent="0.2">
      <c r="A208" s="31"/>
      <c r="B208" s="31"/>
      <c r="C208" s="31"/>
      <c r="D208" s="20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spans="1:26" ht="19.5" customHeight="1" x14ac:dyDescent="0.2">
      <c r="A209" s="31"/>
      <c r="B209" s="31"/>
      <c r="C209" s="31"/>
      <c r="D209" s="20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spans="1:26" ht="19.5" customHeight="1" x14ac:dyDescent="0.2">
      <c r="A210" s="31"/>
      <c r="B210" s="31"/>
      <c r="C210" s="31"/>
      <c r="D210" s="20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spans="1:26" ht="19.5" customHeight="1" x14ac:dyDescent="0.2">
      <c r="A211" s="31"/>
      <c r="B211" s="31"/>
      <c r="C211" s="31"/>
      <c r="D211" s="20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spans="1:26" ht="19.5" customHeight="1" x14ac:dyDescent="0.2">
      <c r="A212" s="31"/>
      <c r="B212" s="31"/>
      <c r="C212" s="31"/>
      <c r="D212" s="20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spans="1:26" ht="19.5" customHeight="1" x14ac:dyDescent="0.2">
      <c r="A213" s="31"/>
      <c r="B213" s="31"/>
      <c r="C213" s="31"/>
      <c r="D213" s="20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spans="1:26" ht="19.5" customHeight="1" x14ac:dyDescent="0.2">
      <c r="A214" s="31"/>
      <c r="B214" s="31"/>
      <c r="C214" s="31"/>
      <c r="D214" s="20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spans="1:26" ht="19.5" customHeight="1" x14ac:dyDescent="0.2">
      <c r="A215" s="31"/>
      <c r="B215" s="31"/>
      <c r="C215" s="31"/>
      <c r="D215" s="20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spans="1:26" ht="19.5" customHeight="1" x14ac:dyDescent="0.2">
      <c r="A216" s="31"/>
      <c r="B216" s="31"/>
      <c r="C216" s="31"/>
      <c r="D216" s="20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spans="1:26" ht="19.5" customHeight="1" x14ac:dyDescent="0.2">
      <c r="A217" s="31"/>
      <c r="B217" s="31"/>
      <c r="C217" s="31"/>
      <c r="D217" s="20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spans="1:26" ht="19.5" customHeight="1" x14ac:dyDescent="0.2">
      <c r="A218" s="31"/>
      <c r="B218" s="31"/>
      <c r="C218" s="31"/>
      <c r="D218" s="20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spans="1:26" ht="19.5" customHeight="1" x14ac:dyDescent="0.2">
      <c r="A219" s="31"/>
      <c r="B219" s="31"/>
      <c r="C219" s="31"/>
      <c r="D219" s="20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spans="1:26" ht="19.5" customHeight="1" x14ac:dyDescent="0.2">
      <c r="A220" s="31"/>
      <c r="B220" s="31"/>
      <c r="C220" s="31"/>
      <c r="D220" s="20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spans="1:26" ht="15.75" customHeight="1" x14ac:dyDescent="0.2"/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8">
    <mergeCell ref="A17:B17"/>
    <mergeCell ref="I1:J1"/>
    <mergeCell ref="A3:J3"/>
    <mergeCell ref="A4:J4"/>
    <mergeCell ref="A5:J5"/>
    <mergeCell ref="A7:A13"/>
    <mergeCell ref="B7:B13"/>
    <mergeCell ref="C8:C13"/>
    <mergeCell ref="C7:J7"/>
    <mergeCell ref="D8:J8"/>
    <mergeCell ref="D9:D13"/>
    <mergeCell ref="E9:J9"/>
    <mergeCell ref="E10:E13"/>
    <mergeCell ref="F10:J10"/>
    <mergeCell ref="F11:F13"/>
    <mergeCell ref="G11:J11"/>
    <mergeCell ref="G12:G13"/>
    <mergeCell ref="H12:J12"/>
  </mergeCells>
  <pageMargins left="0.47" right="0.28000000000000003" top="0.75" bottom="0.75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25" defaultRowHeight="15" customHeight="1" x14ac:dyDescent="0.2"/>
  <cols>
    <col min="1" max="1" width="9.5" customWidth="1"/>
    <col min="2" max="22" width="5.875" customWidth="1"/>
    <col min="23" max="26" width="8" customWidth="1"/>
  </cols>
  <sheetData>
    <row r="1" spans="1:26" ht="19.5" customHeight="1" x14ac:dyDescent="0.2">
      <c r="A1" s="30"/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74" t="s">
        <v>88</v>
      </c>
      <c r="V1" s="75"/>
      <c r="W1" s="34"/>
      <c r="X1" s="34"/>
      <c r="Y1" s="34"/>
      <c r="Z1" s="34"/>
    </row>
    <row r="2" spans="1:26" ht="19.5" customHeight="1" x14ac:dyDescent="0.2">
      <c r="A2" s="74" t="s">
        <v>89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5"/>
      <c r="W2" s="34"/>
      <c r="X2" s="34"/>
      <c r="Y2" s="34"/>
      <c r="Z2" s="34"/>
    </row>
    <row r="3" spans="1:26" ht="19.5" customHeight="1" x14ac:dyDescent="0.2">
      <c r="A3" s="72" t="s">
        <v>90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34"/>
      <c r="X3" s="34"/>
      <c r="Y3" s="34"/>
      <c r="Z3" s="34"/>
    </row>
    <row r="4" spans="1:26" ht="19.5" customHeight="1" x14ac:dyDescent="0.2">
      <c r="A4" s="7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9"/>
      <c r="W4" s="34"/>
      <c r="X4" s="34"/>
      <c r="Y4" s="34"/>
      <c r="Z4" s="34"/>
    </row>
    <row r="5" spans="1:26" ht="52.5" customHeight="1" x14ac:dyDescent="0.2">
      <c r="A5" s="80"/>
      <c r="B5" s="81" t="s">
        <v>42</v>
      </c>
      <c r="C5" s="73" t="s">
        <v>43</v>
      </c>
      <c r="D5" s="68"/>
      <c r="E5" s="67"/>
      <c r="F5" s="73" t="s">
        <v>27</v>
      </c>
      <c r="G5" s="67"/>
      <c r="H5" s="73" t="s">
        <v>38</v>
      </c>
      <c r="I5" s="67"/>
      <c r="J5" s="35" t="s">
        <v>44</v>
      </c>
      <c r="K5" s="35" t="s">
        <v>45</v>
      </c>
      <c r="L5" s="35" t="s">
        <v>46</v>
      </c>
      <c r="M5" s="35" t="s">
        <v>47</v>
      </c>
      <c r="N5" s="35" t="s">
        <v>48</v>
      </c>
      <c r="O5" s="35" t="s">
        <v>49</v>
      </c>
      <c r="P5" s="35" t="s">
        <v>50</v>
      </c>
      <c r="Q5" s="35" t="s">
        <v>51</v>
      </c>
      <c r="R5" s="35" t="s">
        <v>52</v>
      </c>
      <c r="S5" s="35" t="s">
        <v>53</v>
      </c>
      <c r="T5" s="35" t="s">
        <v>37</v>
      </c>
      <c r="U5" s="35" t="s">
        <v>28</v>
      </c>
      <c r="V5" s="35" t="s">
        <v>54</v>
      </c>
      <c r="W5" s="36"/>
      <c r="X5" s="36"/>
      <c r="Y5" s="36"/>
      <c r="Z5" s="36"/>
    </row>
    <row r="6" spans="1:26" ht="39" customHeight="1" x14ac:dyDescent="0.2">
      <c r="A6" s="64"/>
      <c r="B6" s="64"/>
      <c r="C6" s="35" t="s">
        <v>55</v>
      </c>
      <c r="D6" s="35" t="s">
        <v>56</v>
      </c>
      <c r="E6" s="35" t="s">
        <v>57</v>
      </c>
      <c r="F6" s="35" t="s">
        <v>56</v>
      </c>
      <c r="G6" s="35" t="s">
        <v>57</v>
      </c>
      <c r="H6" s="35" t="s">
        <v>56</v>
      </c>
      <c r="I6" s="35" t="s">
        <v>57</v>
      </c>
      <c r="J6" s="35" t="s">
        <v>57</v>
      </c>
      <c r="K6" s="35" t="s">
        <v>57</v>
      </c>
      <c r="L6" s="35" t="s">
        <v>57</v>
      </c>
      <c r="M6" s="35" t="s">
        <v>57</v>
      </c>
      <c r="N6" s="35" t="s">
        <v>57</v>
      </c>
      <c r="O6" s="35" t="s">
        <v>57</v>
      </c>
      <c r="P6" s="35" t="s">
        <v>57</v>
      </c>
      <c r="Q6" s="35" t="s">
        <v>57</v>
      </c>
      <c r="R6" s="35" t="s">
        <v>57</v>
      </c>
      <c r="S6" s="35" t="s">
        <v>57</v>
      </c>
      <c r="T6" s="35" t="s">
        <v>57</v>
      </c>
      <c r="U6" s="35" t="s">
        <v>57</v>
      </c>
      <c r="V6" s="35" t="s">
        <v>57</v>
      </c>
      <c r="W6" s="36"/>
      <c r="X6" s="36"/>
      <c r="Y6" s="36"/>
      <c r="Z6" s="36"/>
    </row>
    <row r="7" spans="1:26" ht="30" customHeight="1" x14ac:dyDescent="0.2">
      <c r="A7" s="37" t="s">
        <v>14</v>
      </c>
      <c r="B7" s="37">
        <f t="shared" ref="B7:B9" si="0">SUM(C7:V7)</f>
        <v>150</v>
      </c>
      <c r="C7" s="38">
        <v>2</v>
      </c>
      <c r="D7" s="38">
        <v>148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4"/>
      <c r="X7" s="34"/>
      <c r="Y7" s="34"/>
      <c r="Z7" s="34"/>
    </row>
    <row r="8" spans="1:26" ht="30" customHeight="1" x14ac:dyDescent="0.2">
      <c r="A8" s="37" t="s">
        <v>25</v>
      </c>
      <c r="B8" s="37">
        <f t="shared" si="0"/>
        <v>534</v>
      </c>
      <c r="C8" s="38"/>
      <c r="D8" s="38">
        <v>13</v>
      </c>
      <c r="E8" s="38">
        <v>377</v>
      </c>
      <c r="F8" s="38">
        <v>8</v>
      </c>
      <c r="G8" s="38">
        <v>41</v>
      </c>
      <c r="H8" s="38">
        <v>8</v>
      </c>
      <c r="I8" s="38">
        <v>44</v>
      </c>
      <c r="J8" s="38"/>
      <c r="K8" s="38"/>
      <c r="L8" s="38">
        <v>21</v>
      </c>
      <c r="M8" s="38"/>
      <c r="N8" s="38"/>
      <c r="O8" s="38"/>
      <c r="P8" s="38"/>
      <c r="Q8" s="38"/>
      <c r="R8" s="38">
        <v>6</v>
      </c>
      <c r="S8" s="38"/>
      <c r="T8" s="38"/>
      <c r="U8" s="38">
        <v>16</v>
      </c>
      <c r="V8" s="38"/>
      <c r="W8" s="34"/>
      <c r="X8" s="34"/>
      <c r="Y8" s="34"/>
      <c r="Z8" s="34"/>
    </row>
    <row r="9" spans="1:26" ht="30" customHeight="1" x14ac:dyDescent="0.2">
      <c r="A9" s="37" t="s">
        <v>36</v>
      </c>
      <c r="B9" s="37">
        <f t="shared" si="0"/>
        <v>300</v>
      </c>
      <c r="C9" s="38"/>
      <c r="D9" s="38"/>
      <c r="E9" s="38"/>
      <c r="F9" s="38"/>
      <c r="G9" s="38">
        <v>34</v>
      </c>
      <c r="H9" s="38"/>
      <c r="I9" s="38">
        <v>41</v>
      </c>
      <c r="J9" s="38">
        <v>15</v>
      </c>
      <c r="K9" s="38">
        <v>7</v>
      </c>
      <c r="L9" s="38">
        <v>17</v>
      </c>
      <c r="M9" s="38">
        <v>2</v>
      </c>
      <c r="N9" s="38">
        <v>20</v>
      </c>
      <c r="O9" s="38">
        <v>6</v>
      </c>
      <c r="P9" s="38">
        <v>25</v>
      </c>
      <c r="Q9" s="38">
        <v>9</v>
      </c>
      <c r="R9" s="38">
        <v>4</v>
      </c>
      <c r="S9" s="38">
        <v>61</v>
      </c>
      <c r="T9" s="38">
        <v>48</v>
      </c>
      <c r="U9" s="38">
        <v>10</v>
      </c>
      <c r="V9" s="38">
        <v>1</v>
      </c>
      <c r="W9" s="34"/>
      <c r="X9" s="34"/>
      <c r="Y9" s="34"/>
      <c r="Z9" s="34"/>
    </row>
    <row r="10" spans="1:26" ht="30" customHeight="1" x14ac:dyDescent="0.2">
      <c r="A10" s="37" t="s">
        <v>42</v>
      </c>
      <c r="B10" s="37">
        <f t="shared" ref="B10:V10" si="1">SUM(B7:B9)</f>
        <v>984</v>
      </c>
      <c r="C10" s="37">
        <f t="shared" si="1"/>
        <v>2</v>
      </c>
      <c r="D10" s="37">
        <f t="shared" si="1"/>
        <v>161</v>
      </c>
      <c r="E10" s="37">
        <f t="shared" si="1"/>
        <v>377</v>
      </c>
      <c r="F10" s="37">
        <f t="shared" si="1"/>
        <v>8</v>
      </c>
      <c r="G10" s="37">
        <f t="shared" si="1"/>
        <v>75</v>
      </c>
      <c r="H10" s="37">
        <f t="shared" si="1"/>
        <v>8</v>
      </c>
      <c r="I10" s="37">
        <f t="shared" si="1"/>
        <v>85</v>
      </c>
      <c r="J10" s="37">
        <f t="shared" si="1"/>
        <v>15</v>
      </c>
      <c r="K10" s="37">
        <f t="shared" si="1"/>
        <v>7</v>
      </c>
      <c r="L10" s="37">
        <f t="shared" si="1"/>
        <v>38</v>
      </c>
      <c r="M10" s="37">
        <f t="shared" si="1"/>
        <v>2</v>
      </c>
      <c r="N10" s="37">
        <f t="shared" si="1"/>
        <v>20</v>
      </c>
      <c r="O10" s="37">
        <f t="shared" si="1"/>
        <v>6</v>
      </c>
      <c r="P10" s="37">
        <f t="shared" si="1"/>
        <v>25</v>
      </c>
      <c r="Q10" s="37">
        <f t="shared" si="1"/>
        <v>9</v>
      </c>
      <c r="R10" s="37">
        <f t="shared" si="1"/>
        <v>10</v>
      </c>
      <c r="S10" s="37">
        <f t="shared" si="1"/>
        <v>61</v>
      </c>
      <c r="T10" s="37">
        <f t="shared" si="1"/>
        <v>48</v>
      </c>
      <c r="U10" s="37">
        <f t="shared" si="1"/>
        <v>26</v>
      </c>
      <c r="V10" s="37">
        <f t="shared" si="1"/>
        <v>1</v>
      </c>
      <c r="W10" s="33"/>
      <c r="X10" s="33"/>
      <c r="Y10" s="33"/>
      <c r="Z10" s="33"/>
    </row>
    <row r="11" spans="1:26" ht="19.5" customHeight="1" x14ac:dyDescent="0.2">
      <c r="A11" s="34"/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9.5" customHeight="1" x14ac:dyDescent="0.2">
      <c r="A12" s="34"/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9.5" customHeight="1" x14ac:dyDescent="0.2">
      <c r="A13" s="34"/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19.5" customHeight="1" x14ac:dyDescent="0.2">
      <c r="A14" s="34"/>
      <c r="B14" s="33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19.5" customHeight="1" x14ac:dyDescent="0.2">
      <c r="A15" s="34"/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19.5" customHeight="1" x14ac:dyDescent="0.2">
      <c r="A16" s="34"/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9.5" customHeight="1" x14ac:dyDescent="0.2">
      <c r="A17" s="34"/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19.5" customHeight="1" x14ac:dyDescent="0.2">
      <c r="A18" s="34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9.5" customHeight="1" x14ac:dyDescent="0.2">
      <c r="A19" s="34"/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19.5" customHeight="1" x14ac:dyDescent="0.2">
      <c r="A20" s="34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19.5" customHeight="1" x14ac:dyDescent="0.2">
      <c r="A21" s="34"/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9.5" customHeight="1" x14ac:dyDescent="0.2">
      <c r="A22" s="34"/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9.5" customHeight="1" x14ac:dyDescent="0.2">
      <c r="A23" s="34"/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19.5" customHeight="1" x14ac:dyDescent="0.2">
      <c r="A24" s="34"/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9.5" customHeight="1" x14ac:dyDescent="0.2">
      <c r="A25" s="34"/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9.5" customHeight="1" x14ac:dyDescent="0.2">
      <c r="A26" s="34"/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9.5" customHeight="1" x14ac:dyDescent="0.2">
      <c r="A27" s="34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9.5" customHeight="1" x14ac:dyDescent="0.2">
      <c r="A28" s="34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19.5" customHeight="1" x14ac:dyDescent="0.2">
      <c r="A29" s="34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9.5" customHeight="1" x14ac:dyDescent="0.2">
      <c r="A30" s="34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9.5" customHeight="1" x14ac:dyDescent="0.2">
      <c r="A31" s="34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9.5" customHeight="1" x14ac:dyDescent="0.2">
      <c r="A32" s="34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9.5" customHeight="1" x14ac:dyDescent="0.2">
      <c r="A33" s="34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9.5" customHeight="1" x14ac:dyDescent="0.2">
      <c r="A34" s="34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9.5" customHeight="1" x14ac:dyDescent="0.2">
      <c r="A35" s="34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9.5" customHeight="1" x14ac:dyDescent="0.2">
      <c r="A36" s="34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9.5" customHeight="1" x14ac:dyDescent="0.2">
      <c r="A37" s="34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9.5" customHeight="1" x14ac:dyDescent="0.2">
      <c r="A38" s="34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9.5" customHeight="1" x14ac:dyDescent="0.2">
      <c r="A39" s="34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9.5" customHeight="1" x14ac:dyDescent="0.2">
      <c r="A40" s="34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9.5" customHeight="1" x14ac:dyDescent="0.2">
      <c r="A41" s="34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9.5" customHeight="1" x14ac:dyDescent="0.2">
      <c r="A42" s="34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19.5" customHeight="1" x14ac:dyDescent="0.2">
      <c r="A43" s="34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9.5" customHeight="1" x14ac:dyDescent="0.2">
      <c r="A44" s="34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9.5" customHeight="1" x14ac:dyDescent="0.2">
      <c r="A45" s="34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9.5" customHeight="1" x14ac:dyDescent="0.2">
      <c r="A46" s="34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9.5" customHeight="1" x14ac:dyDescent="0.2">
      <c r="A47" s="34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19.5" customHeight="1" x14ac:dyDescent="0.2">
      <c r="A48" s="34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9.5" customHeight="1" x14ac:dyDescent="0.2">
      <c r="A49" s="34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9.5" customHeight="1" x14ac:dyDescent="0.2">
      <c r="A50" s="34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19.5" customHeight="1" x14ac:dyDescent="0.2">
      <c r="A51" s="34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19.5" customHeight="1" x14ac:dyDescent="0.2">
      <c r="A52" s="34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19.5" customHeight="1" x14ac:dyDescent="0.2">
      <c r="A53" s="34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19.5" customHeight="1" x14ac:dyDescent="0.2">
      <c r="A54" s="34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19.5" customHeight="1" x14ac:dyDescent="0.2">
      <c r="A55" s="34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19.5" customHeight="1" x14ac:dyDescent="0.2">
      <c r="A56" s="34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19.5" customHeight="1" x14ac:dyDescent="0.2">
      <c r="A57" s="34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19.5" customHeight="1" x14ac:dyDescent="0.2">
      <c r="A58" s="34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19.5" customHeight="1" x14ac:dyDescent="0.2">
      <c r="A59" s="34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19.5" customHeight="1" x14ac:dyDescent="0.2">
      <c r="A60" s="34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19.5" customHeight="1" x14ac:dyDescent="0.2">
      <c r="A61" s="34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9.5" customHeight="1" x14ac:dyDescent="0.2">
      <c r="A62" s="34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9.5" customHeight="1" x14ac:dyDescent="0.2">
      <c r="A63" s="34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9.5" customHeight="1" x14ac:dyDescent="0.2">
      <c r="A64" s="34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19.5" customHeight="1" x14ac:dyDescent="0.2">
      <c r="A65" s="34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19.5" customHeight="1" x14ac:dyDescent="0.2">
      <c r="A66" s="34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19.5" customHeight="1" x14ac:dyDescent="0.2">
      <c r="A67" s="34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9.5" customHeight="1" x14ac:dyDescent="0.2">
      <c r="A68" s="34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19.5" customHeight="1" x14ac:dyDescent="0.2">
      <c r="A69" s="34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9.5" customHeight="1" x14ac:dyDescent="0.2">
      <c r="A70" s="34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9.5" customHeight="1" x14ac:dyDescent="0.2">
      <c r="A71" s="34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9.5" customHeight="1" x14ac:dyDescent="0.2">
      <c r="A72" s="34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9.5" customHeight="1" x14ac:dyDescent="0.2">
      <c r="A73" s="34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9.5" customHeight="1" x14ac:dyDescent="0.2">
      <c r="A74" s="34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9.5" customHeight="1" x14ac:dyDescent="0.2">
      <c r="A75" s="34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19.5" customHeight="1" x14ac:dyDescent="0.2">
      <c r="A76" s="34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9.5" customHeight="1" x14ac:dyDescent="0.2">
      <c r="A77" s="34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9.5" customHeight="1" x14ac:dyDescent="0.2">
      <c r="A78" s="34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9.5" customHeight="1" x14ac:dyDescent="0.2">
      <c r="A79" s="34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9.5" customHeight="1" x14ac:dyDescent="0.2">
      <c r="A80" s="34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19.5" customHeight="1" x14ac:dyDescent="0.2">
      <c r="A81" s="34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9.5" customHeight="1" x14ac:dyDescent="0.2">
      <c r="A82" s="34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19.5" customHeight="1" x14ac:dyDescent="0.2">
      <c r="A83" s="34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9.5" customHeight="1" x14ac:dyDescent="0.2">
      <c r="A84" s="34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19.5" customHeight="1" x14ac:dyDescent="0.2">
      <c r="A85" s="34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19.5" customHeight="1" x14ac:dyDescent="0.2">
      <c r="A86" s="34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9.5" customHeight="1" x14ac:dyDescent="0.2">
      <c r="A87" s="34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9.5" customHeight="1" x14ac:dyDescent="0.2">
      <c r="A88" s="34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9.5" customHeight="1" x14ac:dyDescent="0.2">
      <c r="A89" s="34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9.5" customHeight="1" x14ac:dyDescent="0.2">
      <c r="A90" s="34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9.5" customHeight="1" x14ac:dyDescent="0.2">
      <c r="A91" s="34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19.5" customHeight="1" x14ac:dyDescent="0.2">
      <c r="A92" s="34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9.5" customHeight="1" x14ac:dyDescent="0.2">
      <c r="A93" s="34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9.5" customHeight="1" x14ac:dyDescent="0.2">
      <c r="A94" s="34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9.5" customHeight="1" x14ac:dyDescent="0.2">
      <c r="A95" s="34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9.5" customHeight="1" x14ac:dyDescent="0.2">
      <c r="A96" s="34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9.5" customHeight="1" x14ac:dyDescent="0.2">
      <c r="A97" s="34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9.5" customHeight="1" x14ac:dyDescent="0.2">
      <c r="A98" s="34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9.5" customHeight="1" x14ac:dyDescent="0.2">
      <c r="A99" s="34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9.5" customHeight="1" x14ac:dyDescent="0.2">
      <c r="A100" s="34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9.5" customHeight="1" x14ac:dyDescent="0.2">
      <c r="A101" s="34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9.5" customHeight="1" x14ac:dyDescent="0.2">
      <c r="A102" s="34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9.5" customHeight="1" x14ac:dyDescent="0.2">
      <c r="A103" s="34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9.5" customHeight="1" x14ac:dyDescent="0.2">
      <c r="A104" s="34"/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9.5" customHeight="1" x14ac:dyDescent="0.2">
      <c r="A105" s="34"/>
      <c r="B105" s="33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9.5" customHeight="1" x14ac:dyDescent="0.2">
      <c r="A106" s="34"/>
      <c r="B106" s="33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9.5" customHeight="1" x14ac:dyDescent="0.2">
      <c r="A107" s="34"/>
      <c r="B107" s="33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9.5" customHeight="1" x14ac:dyDescent="0.2">
      <c r="A108" s="34"/>
      <c r="B108" s="33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9.5" customHeight="1" x14ac:dyDescent="0.2">
      <c r="A109" s="34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9.5" customHeight="1" x14ac:dyDescent="0.2">
      <c r="A110" s="34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9.5" customHeight="1" x14ac:dyDescent="0.2">
      <c r="A111" s="34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9.5" customHeight="1" x14ac:dyDescent="0.2">
      <c r="A112" s="34"/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9.5" customHeight="1" x14ac:dyDescent="0.2">
      <c r="A113" s="34"/>
      <c r="B113" s="33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9.5" customHeight="1" x14ac:dyDescent="0.2">
      <c r="A114" s="34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9.5" customHeight="1" x14ac:dyDescent="0.2">
      <c r="A115" s="34"/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9.5" customHeight="1" x14ac:dyDescent="0.2">
      <c r="A116" s="34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9.5" customHeight="1" x14ac:dyDescent="0.2">
      <c r="A117" s="34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9.5" customHeight="1" x14ac:dyDescent="0.2">
      <c r="A118" s="34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9.5" customHeight="1" x14ac:dyDescent="0.2">
      <c r="A119" s="34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9.5" customHeight="1" x14ac:dyDescent="0.2">
      <c r="A120" s="34"/>
      <c r="B120" s="33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9.5" customHeight="1" x14ac:dyDescent="0.2">
      <c r="A121" s="34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9.5" customHeight="1" x14ac:dyDescent="0.2">
      <c r="A122" s="34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9.5" customHeight="1" x14ac:dyDescent="0.2">
      <c r="A123" s="34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9.5" customHeight="1" x14ac:dyDescent="0.2">
      <c r="A124" s="34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9.5" customHeight="1" x14ac:dyDescent="0.2">
      <c r="A125" s="34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9.5" customHeight="1" x14ac:dyDescent="0.2">
      <c r="A126" s="34"/>
      <c r="B126" s="33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9.5" customHeight="1" x14ac:dyDescent="0.2">
      <c r="A127" s="34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9.5" customHeight="1" x14ac:dyDescent="0.2">
      <c r="A128" s="34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9.5" customHeight="1" x14ac:dyDescent="0.2">
      <c r="A129" s="34"/>
      <c r="B129" s="33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9.5" customHeight="1" x14ac:dyDescent="0.2">
      <c r="A130" s="34"/>
      <c r="B130" s="33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9.5" customHeight="1" x14ac:dyDescent="0.2">
      <c r="A131" s="34"/>
      <c r="B131" s="33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9.5" customHeight="1" x14ac:dyDescent="0.2">
      <c r="A132" s="34"/>
      <c r="B132" s="33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9.5" customHeight="1" x14ac:dyDescent="0.2">
      <c r="A133" s="34"/>
      <c r="B133" s="33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9.5" customHeight="1" x14ac:dyDescent="0.2">
      <c r="A134" s="34"/>
      <c r="B134" s="33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9.5" customHeight="1" x14ac:dyDescent="0.2">
      <c r="A135" s="34"/>
      <c r="B135" s="33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9.5" customHeight="1" x14ac:dyDescent="0.2">
      <c r="A136" s="34"/>
      <c r="B136" s="33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9.5" customHeight="1" x14ac:dyDescent="0.2">
      <c r="A137" s="34"/>
      <c r="B137" s="33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9.5" customHeight="1" x14ac:dyDescent="0.2">
      <c r="A138" s="34"/>
      <c r="B138" s="33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9.5" customHeight="1" x14ac:dyDescent="0.2">
      <c r="A139" s="34"/>
      <c r="B139" s="33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9.5" customHeight="1" x14ac:dyDescent="0.2">
      <c r="A140" s="34"/>
      <c r="B140" s="33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9.5" customHeight="1" x14ac:dyDescent="0.2">
      <c r="A141" s="34"/>
      <c r="B141" s="33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9.5" customHeight="1" x14ac:dyDescent="0.2">
      <c r="A142" s="34"/>
      <c r="B142" s="33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9.5" customHeight="1" x14ac:dyDescent="0.2">
      <c r="A143" s="34"/>
      <c r="B143" s="33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9.5" customHeight="1" x14ac:dyDescent="0.2">
      <c r="A144" s="34"/>
      <c r="B144" s="33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9.5" customHeight="1" x14ac:dyDescent="0.2">
      <c r="A145" s="34"/>
      <c r="B145" s="33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9.5" customHeight="1" x14ac:dyDescent="0.2">
      <c r="A146" s="34"/>
      <c r="B146" s="33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9.5" customHeight="1" x14ac:dyDescent="0.2">
      <c r="A147" s="34"/>
      <c r="B147" s="33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9.5" customHeight="1" x14ac:dyDescent="0.2">
      <c r="A148" s="34"/>
      <c r="B148" s="33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9.5" customHeight="1" x14ac:dyDescent="0.2">
      <c r="A149" s="34"/>
      <c r="B149" s="33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9.5" customHeight="1" x14ac:dyDescent="0.2">
      <c r="A150" s="34"/>
      <c r="B150" s="33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9.5" customHeight="1" x14ac:dyDescent="0.2">
      <c r="A151" s="34"/>
      <c r="B151" s="33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9.5" customHeight="1" x14ac:dyDescent="0.2">
      <c r="A152" s="34"/>
      <c r="B152" s="33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9.5" customHeight="1" x14ac:dyDescent="0.2">
      <c r="A153" s="34"/>
      <c r="B153" s="33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9.5" customHeight="1" x14ac:dyDescent="0.2">
      <c r="A154" s="34"/>
      <c r="B154" s="33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9.5" customHeight="1" x14ac:dyDescent="0.2">
      <c r="A155" s="34"/>
      <c r="B155" s="33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9.5" customHeight="1" x14ac:dyDescent="0.2">
      <c r="A156" s="34"/>
      <c r="B156" s="33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9.5" customHeight="1" x14ac:dyDescent="0.2">
      <c r="A157" s="34"/>
      <c r="B157" s="33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9.5" customHeight="1" x14ac:dyDescent="0.2">
      <c r="A158" s="34"/>
      <c r="B158" s="33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9.5" customHeight="1" x14ac:dyDescent="0.2">
      <c r="A159" s="34"/>
      <c r="B159" s="33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9.5" customHeight="1" x14ac:dyDescent="0.2">
      <c r="A160" s="34"/>
      <c r="B160" s="33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9.5" customHeight="1" x14ac:dyDescent="0.2">
      <c r="A161" s="34"/>
      <c r="B161" s="33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9.5" customHeight="1" x14ac:dyDescent="0.2">
      <c r="A162" s="34"/>
      <c r="B162" s="33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9.5" customHeight="1" x14ac:dyDescent="0.2">
      <c r="A163" s="34"/>
      <c r="B163" s="33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9.5" customHeight="1" x14ac:dyDescent="0.2">
      <c r="A164" s="34"/>
      <c r="B164" s="33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9.5" customHeight="1" x14ac:dyDescent="0.2">
      <c r="A165" s="34"/>
      <c r="B165" s="33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9.5" customHeight="1" x14ac:dyDescent="0.2">
      <c r="A166" s="34"/>
      <c r="B166" s="33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9.5" customHeight="1" x14ac:dyDescent="0.2">
      <c r="A167" s="34"/>
      <c r="B167" s="33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9.5" customHeight="1" x14ac:dyDescent="0.2">
      <c r="A168" s="34"/>
      <c r="B168" s="33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9.5" customHeight="1" x14ac:dyDescent="0.2">
      <c r="A169" s="34"/>
      <c r="B169" s="33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9.5" customHeight="1" x14ac:dyDescent="0.2">
      <c r="A170" s="34"/>
      <c r="B170" s="33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9.5" customHeight="1" x14ac:dyDescent="0.2">
      <c r="A171" s="34"/>
      <c r="B171" s="33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9.5" customHeight="1" x14ac:dyDescent="0.2">
      <c r="A172" s="34"/>
      <c r="B172" s="33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9.5" customHeight="1" x14ac:dyDescent="0.2">
      <c r="A173" s="34"/>
      <c r="B173" s="33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9.5" customHeight="1" x14ac:dyDescent="0.2">
      <c r="A174" s="34"/>
      <c r="B174" s="33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9.5" customHeight="1" x14ac:dyDescent="0.2">
      <c r="A175" s="34"/>
      <c r="B175" s="33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9.5" customHeight="1" x14ac:dyDescent="0.2">
      <c r="A176" s="34"/>
      <c r="B176" s="33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9.5" customHeight="1" x14ac:dyDescent="0.2">
      <c r="A177" s="34"/>
      <c r="B177" s="33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9.5" customHeight="1" x14ac:dyDescent="0.2">
      <c r="A178" s="34"/>
      <c r="B178" s="33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9.5" customHeight="1" x14ac:dyDescent="0.2">
      <c r="A179" s="34"/>
      <c r="B179" s="33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9.5" customHeight="1" x14ac:dyDescent="0.2">
      <c r="A180" s="34"/>
      <c r="B180" s="33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9.5" customHeight="1" x14ac:dyDescent="0.2">
      <c r="A181" s="34"/>
      <c r="B181" s="33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9.5" customHeight="1" x14ac:dyDescent="0.2">
      <c r="A182" s="34"/>
      <c r="B182" s="33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9.5" customHeight="1" x14ac:dyDescent="0.2">
      <c r="A183" s="34"/>
      <c r="B183" s="33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9.5" customHeight="1" x14ac:dyDescent="0.2">
      <c r="A184" s="34"/>
      <c r="B184" s="33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9.5" customHeight="1" x14ac:dyDescent="0.2">
      <c r="A185" s="34"/>
      <c r="B185" s="33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9.5" customHeight="1" x14ac:dyDescent="0.2">
      <c r="A186" s="34"/>
      <c r="B186" s="33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9.5" customHeight="1" x14ac:dyDescent="0.2">
      <c r="A187" s="34"/>
      <c r="B187" s="33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9.5" customHeight="1" x14ac:dyDescent="0.2">
      <c r="A188" s="34"/>
      <c r="B188" s="33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9.5" customHeight="1" x14ac:dyDescent="0.2">
      <c r="A189" s="34"/>
      <c r="B189" s="33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9.5" customHeight="1" x14ac:dyDescent="0.2">
      <c r="A190" s="34"/>
      <c r="B190" s="33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9.5" customHeight="1" x14ac:dyDescent="0.2">
      <c r="A191" s="34"/>
      <c r="B191" s="33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9.5" customHeight="1" x14ac:dyDescent="0.2">
      <c r="A192" s="34"/>
      <c r="B192" s="33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9.5" customHeight="1" x14ac:dyDescent="0.2">
      <c r="A193" s="34"/>
      <c r="B193" s="33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9.5" customHeight="1" x14ac:dyDescent="0.2">
      <c r="A194" s="34"/>
      <c r="B194" s="33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9.5" customHeight="1" x14ac:dyDescent="0.2">
      <c r="A195" s="34"/>
      <c r="B195" s="33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9.5" customHeight="1" x14ac:dyDescent="0.2">
      <c r="A196" s="34"/>
      <c r="B196" s="33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9.5" customHeight="1" x14ac:dyDescent="0.2">
      <c r="A197" s="34"/>
      <c r="B197" s="33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9.5" customHeight="1" x14ac:dyDescent="0.2">
      <c r="A198" s="34"/>
      <c r="B198" s="33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9.5" customHeight="1" x14ac:dyDescent="0.2">
      <c r="A199" s="34"/>
      <c r="B199" s="33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9.5" customHeight="1" x14ac:dyDescent="0.2">
      <c r="A200" s="34"/>
      <c r="B200" s="33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9.5" customHeight="1" x14ac:dyDescent="0.2">
      <c r="A201" s="34"/>
      <c r="B201" s="33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9.5" customHeight="1" x14ac:dyDescent="0.2">
      <c r="A202" s="34"/>
      <c r="B202" s="33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9.5" customHeight="1" x14ac:dyDescent="0.2">
      <c r="A203" s="34"/>
      <c r="B203" s="33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9.5" customHeight="1" x14ac:dyDescent="0.2">
      <c r="A204" s="34"/>
      <c r="B204" s="33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9.5" customHeight="1" x14ac:dyDescent="0.2">
      <c r="A205" s="34"/>
      <c r="B205" s="33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9.5" customHeight="1" x14ac:dyDescent="0.2">
      <c r="A206" s="34"/>
      <c r="B206" s="33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9.5" customHeight="1" x14ac:dyDescent="0.2">
      <c r="A207" s="34"/>
      <c r="B207" s="33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9.5" customHeight="1" x14ac:dyDescent="0.2">
      <c r="A208" s="34"/>
      <c r="B208" s="33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9.5" customHeight="1" x14ac:dyDescent="0.2">
      <c r="A209" s="34"/>
      <c r="B209" s="33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9.5" customHeight="1" x14ac:dyDescent="0.2">
      <c r="A210" s="34"/>
      <c r="B210" s="33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9.5" customHeight="1" x14ac:dyDescent="0.2">
      <c r="A211" s="34"/>
      <c r="B211" s="33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9.5" customHeight="1" x14ac:dyDescent="0.2">
      <c r="A212" s="34"/>
      <c r="B212" s="33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9.5" customHeight="1" x14ac:dyDescent="0.2">
      <c r="A213" s="34"/>
      <c r="B213" s="33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9.5" customHeight="1" x14ac:dyDescent="0.2">
      <c r="A214" s="34"/>
      <c r="B214" s="33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9.5" customHeight="1" x14ac:dyDescent="0.2">
      <c r="A215" s="34"/>
      <c r="B215" s="33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9.5" customHeight="1" x14ac:dyDescent="0.2">
      <c r="A216" s="34"/>
      <c r="B216" s="33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9.5" customHeight="1" x14ac:dyDescent="0.2">
      <c r="A217" s="34"/>
      <c r="B217" s="33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9.5" customHeight="1" x14ac:dyDescent="0.2">
      <c r="A218" s="34"/>
      <c r="B218" s="33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9.5" customHeight="1" x14ac:dyDescent="0.2">
      <c r="A219" s="34"/>
      <c r="B219" s="33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9.5" customHeight="1" x14ac:dyDescent="0.2">
      <c r="A220" s="34"/>
      <c r="B220" s="33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5.75" customHeight="1" x14ac:dyDescent="0.2"/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9">
    <mergeCell ref="F5:G5"/>
    <mergeCell ref="H5:I5"/>
    <mergeCell ref="U1:V1"/>
    <mergeCell ref="A2:V2"/>
    <mergeCell ref="A3:V3"/>
    <mergeCell ref="A4:V4"/>
    <mergeCell ref="A5:A6"/>
    <mergeCell ref="B5:B6"/>
    <mergeCell ref="C5:E5"/>
  </mergeCells>
  <pageMargins left="0.46" right="0.15748031496062992" top="0.49" bottom="0.74803149606299213" header="0" footer="0"/>
  <pageSetup paperSize="9" scale="9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25" defaultRowHeight="15" customHeight="1" x14ac:dyDescent="0.2"/>
  <cols>
    <col min="1" max="1" width="5" customWidth="1"/>
    <col min="2" max="2" width="10.25" customWidth="1"/>
    <col min="3" max="3" width="7.5" customWidth="1"/>
    <col min="4" max="4" width="12.625" customWidth="1"/>
    <col min="5" max="5" width="8" customWidth="1"/>
    <col min="6" max="6" width="11.125" customWidth="1"/>
    <col min="7" max="7" width="12.75" customWidth="1"/>
    <col min="8" max="8" width="13.375" customWidth="1"/>
    <col min="9" max="26" width="8" customWidth="1"/>
  </cols>
  <sheetData>
    <row r="1" spans="1:26" ht="19.5" customHeight="1" x14ac:dyDescent="0.2">
      <c r="A1" s="60"/>
      <c r="B1" s="55"/>
      <c r="C1" s="55"/>
      <c r="D1" s="55"/>
      <c r="E1" s="20"/>
      <c r="F1" s="20"/>
      <c r="G1" s="20"/>
      <c r="H1" s="21" t="s">
        <v>39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19.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19.5" customHeight="1" x14ac:dyDescent="0.2">
      <c r="A3" s="60" t="s">
        <v>91</v>
      </c>
      <c r="B3" s="55"/>
      <c r="C3" s="55"/>
      <c r="D3" s="55"/>
      <c r="E3" s="55"/>
      <c r="F3" s="55"/>
      <c r="G3" s="55"/>
      <c r="H3" s="55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19.5" customHeight="1" x14ac:dyDescent="0.2">
      <c r="A4" s="72" t="s">
        <v>75</v>
      </c>
      <c r="B4" s="55"/>
      <c r="C4" s="55"/>
      <c r="D4" s="55"/>
      <c r="E4" s="55"/>
      <c r="F4" s="55"/>
      <c r="G4" s="55"/>
      <c r="H4" s="55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9.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19.5" customHeight="1" x14ac:dyDescent="0.2">
      <c r="A6" s="65" t="s">
        <v>1</v>
      </c>
      <c r="B6" s="65" t="s">
        <v>92</v>
      </c>
      <c r="C6" s="65" t="s">
        <v>42</v>
      </c>
      <c r="D6" s="65" t="s">
        <v>93</v>
      </c>
      <c r="E6" s="82" t="s">
        <v>94</v>
      </c>
      <c r="F6" s="68"/>
      <c r="G6" s="67"/>
      <c r="H6" s="65" t="s">
        <v>95</v>
      </c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9.5" customHeight="1" x14ac:dyDescent="0.2">
      <c r="A7" s="70"/>
      <c r="B7" s="70"/>
      <c r="C7" s="70"/>
      <c r="D7" s="70"/>
      <c r="E7" s="71" t="s">
        <v>78</v>
      </c>
      <c r="F7" s="69" t="s">
        <v>79</v>
      </c>
      <c r="G7" s="67"/>
      <c r="H7" s="7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19.5" customHeight="1" x14ac:dyDescent="0.2">
      <c r="A8" s="64"/>
      <c r="B8" s="64"/>
      <c r="C8" s="64"/>
      <c r="D8" s="64"/>
      <c r="E8" s="64"/>
      <c r="F8" s="32" t="s">
        <v>96</v>
      </c>
      <c r="G8" s="32" t="s">
        <v>97</v>
      </c>
      <c r="H8" s="64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9.5" customHeight="1" x14ac:dyDescent="0.2">
      <c r="A9" s="26">
        <v>1</v>
      </c>
      <c r="B9" s="26" t="s">
        <v>41</v>
      </c>
      <c r="C9" s="26">
        <f t="shared" ref="C9:C13" si="0">D9+E9+H9</f>
        <v>218</v>
      </c>
      <c r="D9" s="26">
        <v>50</v>
      </c>
      <c r="E9" s="26">
        <f t="shared" ref="E9:E13" si="1">F9+G9</f>
        <v>111</v>
      </c>
      <c r="F9" s="26"/>
      <c r="G9" s="26">
        <v>111</v>
      </c>
      <c r="H9" s="26">
        <v>57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19.5" customHeight="1" x14ac:dyDescent="0.2">
      <c r="A10" s="26">
        <v>2</v>
      </c>
      <c r="B10" s="26" t="s">
        <v>61</v>
      </c>
      <c r="C10" s="26">
        <f t="shared" si="0"/>
        <v>246</v>
      </c>
      <c r="D10" s="26">
        <v>50</v>
      </c>
      <c r="E10" s="26">
        <f t="shared" si="1"/>
        <v>161</v>
      </c>
      <c r="F10" s="26">
        <v>16</v>
      </c>
      <c r="G10" s="26">
        <v>145</v>
      </c>
      <c r="H10" s="26">
        <v>35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19.5" customHeight="1" x14ac:dyDescent="0.2">
      <c r="A11" s="26">
        <v>3</v>
      </c>
      <c r="B11" s="26" t="s">
        <v>64</v>
      </c>
      <c r="C11" s="26">
        <f t="shared" si="0"/>
        <v>225</v>
      </c>
      <c r="D11" s="26">
        <v>50</v>
      </c>
      <c r="E11" s="26">
        <f t="shared" si="1"/>
        <v>100</v>
      </c>
      <c r="F11" s="26"/>
      <c r="G11" s="26">
        <v>100</v>
      </c>
      <c r="H11" s="26">
        <v>75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9.5" customHeight="1" x14ac:dyDescent="0.2">
      <c r="A12" s="26">
        <v>4</v>
      </c>
      <c r="B12" s="26" t="s">
        <v>67</v>
      </c>
      <c r="C12" s="26">
        <f t="shared" si="0"/>
        <v>135</v>
      </c>
      <c r="D12" s="26">
        <v>0</v>
      </c>
      <c r="E12" s="26">
        <f t="shared" si="1"/>
        <v>72</v>
      </c>
      <c r="F12" s="26"/>
      <c r="G12" s="26">
        <v>72</v>
      </c>
      <c r="H12" s="26">
        <v>63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9.5" customHeight="1" x14ac:dyDescent="0.2">
      <c r="A13" s="26">
        <v>5</v>
      </c>
      <c r="B13" s="26" t="s">
        <v>71</v>
      </c>
      <c r="C13" s="26">
        <f t="shared" si="0"/>
        <v>160</v>
      </c>
      <c r="D13" s="26">
        <v>0</v>
      </c>
      <c r="E13" s="26">
        <f t="shared" si="1"/>
        <v>90</v>
      </c>
      <c r="F13" s="26">
        <v>13</v>
      </c>
      <c r="G13" s="26">
        <v>77</v>
      </c>
      <c r="H13" s="26">
        <v>70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9.5" customHeight="1" x14ac:dyDescent="0.2">
      <c r="A14" s="69" t="s">
        <v>42</v>
      </c>
      <c r="B14" s="67"/>
      <c r="C14" s="25">
        <f t="shared" ref="C14:H14" si="2">SUM(C9:C13)</f>
        <v>984</v>
      </c>
      <c r="D14" s="25">
        <f t="shared" si="2"/>
        <v>150</v>
      </c>
      <c r="E14" s="25">
        <f t="shared" si="2"/>
        <v>534</v>
      </c>
      <c r="F14" s="25">
        <f t="shared" si="2"/>
        <v>29</v>
      </c>
      <c r="G14" s="25">
        <f t="shared" si="2"/>
        <v>505</v>
      </c>
      <c r="H14" s="25">
        <f t="shared" si="2"/>
        <v>300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9.5" customHeight="1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19.5" customHeight="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9.5" customHeight="1" x14ac:dyDescent="0.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9.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9.5" customHeight="1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9.5" customHeight="1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9.5" customHeight="1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9.5" customHeight="1" x14ac:dyDescent="0.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9.5" customHeight="1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9.5" customHeight="1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9.5" customHeight="1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9.5" customHeight="1" x14ac:dyDescent="0.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9.5" customHeigh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9.5" customHeight="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9.5" customHeight="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9.5" customHeight="1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9.5" customHeight="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9.5" customHeigh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9.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9.5" customHeight="1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9.5" customHeigh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9.5" customHeight="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9.5" customHeight="1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9.5" customHeight="1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9.5" customHeight="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9.5" customHeight="1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9.5" customHeight="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9.5" customHeight="1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9.5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9.5" customHeight="1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9.5" customHeight="1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9.5" customHeight="1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9.5" customHeight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9.5" customHeight="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9.5" customHeight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9.5" customHeight="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9.5" customHeight="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9.5" customHeight="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9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9.5" customHeight="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9.5" customHeight="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9.5" customHeight="1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9.5" customHeight="1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9.5" customHeight="1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9.5" customHeight="1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9.5" customHeight="1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9.5" customHeight="1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9.5" customHeight="1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9.5" customHeight="1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9.5" customHeight="1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9.5" customHeight="1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9.5" customHeight="1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9.5" customHeight="1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9.5" customHeight="1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9.5" customHeight="1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9.5" customHeight="1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9.5" customHeight="1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9.5" customHeight="1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9.5" customHeight="1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9.5" customHeight="1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9.5" customHeight="1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9.5" customHeight="1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9.5" customHeight="1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9.5" customHeight="1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9.5" customHeight="1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9.5" customHeight="1" x14ac:dyDescent="0.2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9.5" customHeight="1" x14ac:dyDescent="0.2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9.5" customHeight="1" x14ac:dyDescent="0.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9.5" customHeight="1" x14ac:dyDescent="0.2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9.5" customHeight="1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9.5" customHeight="1" x14ac:dyDescent="0.2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9.5" customHeight="1" x14ac:dyDescent="0.2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9.5" customHeight="1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9.5" customHeight="1" x14ac:dyDescent="0.2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9.5" customHeight="1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9.5" customHeight="1" x14ac:dyDescent="0.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9.5" customHeight="1" x14ac:dyDescent="0.2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9.5" customHeight="1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9.5" customHeight="1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9.5" customHeight="1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9.5" customHeight="1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9.5" customHeight="1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9.5" customHeight="1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9.5" customHeight="1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9.5" customHeight="1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9.5" customHeight="1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9.5" customHeight="1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9.5" customHeight="1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9.5" customHeight="1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9.5" customHeight="1" x14ac:dyDescent="0.2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9.5" customHeight="1" x14ac:dyDescent="0.2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9.5" customHeight="1" x14ac:dyDescent="0.2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9.5" customHeight="1" x14ac:dyDescent="0.2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9.5" customHeight="1" x14ac:dyDescent="0.2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9.5" customHeight="1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9.5" customHeight="1" x14ac:dyDescent="0.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9.5" customHeight="1" x14ac:dyDescent="0.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9.5" customHeight="1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9.5" customHeight="1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9.5" customHeight="1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9.5" customHeight="1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9.5" customHeight="1" x14ac:dyDescent="0.2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9.5" customHeight="1" x14ac:dyDescent="0.2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9.5" customHeight="1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9.5" customHeight="1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9.5" customHeight="1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9.5" customHeight="1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9.5" customHeight="1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9.5" customHeight="1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9.5" customHeight="1" x14ac:dyDescent="0.2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9.5" customHeight="1" x14ac:dyDescent="0.2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9.5" customHeight="1" x14ac:dyDescent="0.2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9.5" customHeight="1" x14ac:dyDescent="0.2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9.5" customHeight="1" x14ac:dyDescent="0.2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9.5" customHeight="1" x14ac:dyDescent="0.2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9.5" customHeight="1" x14ac:dyDescent="0.2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9.5" customHeight="1" x14ac:dyDescent="0.2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9.5" customHeight="1" x14ac:dyDescent="0.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9.5" customHeight="1" x14ac:dyDescent="0.2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9.5" customHeight="1" x14ac:dyDescent="0.2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9.5" customHeight="1" x14ac:dyDescent="0.2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9.5" customHeight="1" x14ac:dyDescent="0.2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9.5" customHeight="1" x14ac:dyDescent="0.2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9.5" customHeight="1" x14ac:dyDescent="0.2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9.5" customHeight="1" x14ac:dyDescent="0.2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9.5" customHeight="1" x14ac:dyDescent="0.2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9.5" customHeight="1" x14ac:dyDescent="0.2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9.5" customHeight="1" x14ac:dyDescent="0.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9.5" customHeight="1" x14ac:dyDescent="0.2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9.5" customHeight="1" x14ac:dyDescent="0.2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9.5" customHeight="1" x14ac:dyDescent="0.2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9.5" customHeight="1" x14ac:dyDescent="0.2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9.5" customHeight="1" x14ac:dyDescent="0.2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9.5" customHeight="1" x14ac:dyDescent="0.2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9.5" customHeight="1" x14ac:dyDescent="0.2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9.5" customHeight="1" x14ac:dyDescent="0.2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9.5" customHeight="1" x14ac:dyDescent="0.2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9.5" customHeight="1" x14ac:dyDescent="0.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9.5" customHeight="1" x14ac:dyDescent="0.2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9.5" customHeight="1" x14ac:dyDescent="0.2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9.5" customHeight="1" x14ac:dyDescent="0.2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9.5" customHeight="1" x14ac:dyDescent="0.2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9.5" customHeight="1" x14ac:dyDescent="0.2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9.5" customHeight="1" x14ac:dyDescent="0.2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9.5" customHeight="1" x14ac:dyDescent="0.2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9.5" customHeight="1" x14ac:dyDescent="0.2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9.5" customHeight="1" x14ac:dyDescent="0.2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9.5" customHeight="1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9.5" customHeight="1" x14ac:dyDescent="0.2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9.5" customHeight="1" x14ac:dyDescent="0.2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9.5" customHeight="1" x14ac:dyDescent="0.2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9.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9.5" customHeight="1" x14ac:dyDescent="0.2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9.5" customHeight="1" x14ac:dyDescent="0.2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9.5" customHeight="1" x14ac:dyDescent="0.2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9.5" customHeight="1" x14ac:dyDescent="0.2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9.5" customHeight="1" x14ac:dyDescent="0.2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9.5" customHeight="1" x14ac:dyDescent="0.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9.5" customHeight="1" x14ac:dyDescent="0.2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9.5" customHeight="1" x14ac:dyDescent="0.2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9.5" customHeight="1" x14ac:dyDescent="0.2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9.5" customHeight="1" x14ac:dyDescent="0.2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9.5" customHeight="1" x14ac:dyDescent="0.2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9.5" customHeight="1" x14ac:dyDescent="0.2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9.5" customHeight="1" x14ac:dyDescent="0.2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9.5" customHeight="1" x14ac:dyDescent="0.2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9.5" customHeight="1" x14ac:dyDescent="0.2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9.5" customHeight="1" x14ac:dyDescent="0.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9.5" customHeight="1" x14ac:dyDescent="0.2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9.5" customHeight="1" x14ac:dyDescent="0.2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9.5" customHeight="1" x14ac:dyDescent="0.2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9.5" customHeight="1" x14ac:dyDescent="0.2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9.5" customHeight="1" x14ac:dyDescent="0.2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9.5" customHeight="1" x14ac:dyDescent="0.2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9.5" customHeight="1" x14ac:dyDescent="0.2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9.5" customHeight="1" x14ac:dyDescent="0.2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9.5" customHeight="1" x14ac:dyDescent="0.2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9.5" customHeight="1" x14ac:dyDescent="0.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9.5" customHeight="1" x14ac:dyDescent="0.2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9.5" customHeight="1" x14ac:dyDescent="0.2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9.5" customHeight="1" x14ac:dyDescent="0.2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9.5" customHeight="1" x14ac:dyDescent="0.2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9.5" customHeight="1" x14ac:dyDescent="0.2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9.5" customHeight="1" x14ac:dyDescent="0.2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9.5" customHeight="1" x14ac:dyDescent="0.2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9.5" customHeight="1" x14ac:dyDescent="0.2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9.5" customHeight="1" x14ac:dyDescent="0.2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9.5" customHeight="1" x14ac:dyDescent="0.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9.5" customHeight="1" x14ac:dyDescent="0.2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9.5" customHeight="1" x14ac:dyDescent="0.2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9.5" customHeight="1" x14ac:dyDescent="0.2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9.5" customHeight="1" x14ac:dyDescent="0.2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9.5" customHeight="1" x14ac:dyDescent="0.2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9.5" customHeight="1" x14ac:dyDescent="0.2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9.5" customHeight="1" x14ac:dyDescent="0.2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9.5" customHeight="1" x14ac:dyDescent="0.2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9.5" customHeight="1" x14ac:dyDescent="0.2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9.5" customHeight="1" x14ac:dyDescent="0.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9.5" customHeight="1" x14ac:dyDescent="0.2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9.5" customHeight="1" x14ac:dyDescent="0.2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9.5" customHeight="1" x14ac:dyDescent="0.2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9.5" customHeight="1" x14ac:dyDescent="0.2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9.5" customHeight="1" x14ac:dyDescent="0.2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9.5" customHeight="1" x14ac:dyDescent="0.2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9.5" customHeight="1" x14ac:dyDescent="0.2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9.5" customHeight="1" x14ac:dyDescent="0.2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5.75" customHeight="1" x14ac:dyDescent="0.2"/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2">
    <mergeCell ref="A14:B14"/>
    <mergeCell ref="E6:G6"/>
    <mergeCell ref="H6:H8"/>
    <mergeCell ref="E7:E8"/>
    <mergeCell ref="F7:G7"/>
    <mergeCell ref="A1:D1"/>
    <mergeCell ref="A3:H3"/>
    <mergeCell ref="A4:H4"/>
    <mergeCell ref="A6:A8"/>
    <mergeCell ref="B6:B8"/>
    <mergeCell ref="C6:C8"/>
    <mergeCell ref="D6:D8"/>
  </mergeCells>
  <pageMargins left="0.47" right="0.39" top="0.75" bottom="0.75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workbookViewId="0"/>
  </sheetViews>
  <sheetFormatPr defaultColWidth="12.625" defaultRowHeight="15" customHeight="1" x14ac:dyDescent="0.2"/>
  <cols>
    <col min="1" max="1" width="4.625" customWidth="1"/>
    <col min="2" max="2" width="40.5" customWidth="1"/>
    <col min="3" max="3" width="6.875" customWidth="1"/>
    <col min="4" max="4" width="15.625" customWidth="1"/>
    <col min="5" max="5" width="17.875" customWidth="1"/>
    <col min="6" max="25" width="8" customWidth="1"/>
  </cols>
  <sheetData>
    <row r="1" spans="1:25" ht="19.5" customHeight="1" x14ac:dyDescent="0.2">
      <c r="A1" s="60"/>
      <c r="B1" s="55"/>
      <c r="C1" s="20"/>
      <c r="D1" s="20"/>
      <c r="E1" s="21" t="s">
        <v>98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ht="9.7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ht="19.5" customHeight="1" x14ac:dyDescent="0.2">
      <c r="A3" s="60" t="s">
        <v>99</v>
      </c>
      <c r="B3" s="55"/>
      <c r="C3" s="55"/>
      <c r="D3" s="55"/>
      <c r="E3" s="5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ht="19.5" customHeight="1" x14ac:dyDescent="0.2">
      <c r="A4" s="60" t="s">
        <v>100</v>
      </c>
      <c r="B4" s="55"/>
      <c r="C4" s="55"/>
      <c r="D4" s="55"/>
      <c r="E4" s="55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9.5" customHeight="1" x14ac:dyDescent="0.2">
      <c r="A5" s="72" t="s">
        <v>75</v>
      </c>
      <c r="B5" s="55"/>
      <c r="C5" s="55"/>
      <c r="D5" s="55"/>
      <c r="E5" s="55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ht="19.5" customHeight="1" x14ac:dyDescent="0.2">
      <c r="A6" s="23"/>
      <c r="B6" s="23"/>
      <c r="C6" s="23"/>
      <c r="D6" s="23"/>
      <c r="E6" s="23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ht="31.5" customHeight="1" x14ac:dyDescent="0.2">
      <c r="A7" s="32" t="s">
        <v>1</v>
      </c>
      <c r="B7" s="32" t="s">
        <v>101</v>
      </c>
      <c r="C7" s="32" t="s">
        <v>102</v>
      </c>
      <c r="D7" s="32" t="s">
        <v>103</v>
      </c>
      <c r="E7" s="32" t="s">
        <v>104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9.5" customHeight="1" x14ac:dyDescent="0.2">
      <c r="A8" s="32" t="s">
        <v>105</v>
      </c>
      <c r="B8" s="39" t="s">
        <v>106</v>
      </c>
      <c r="C8" s="32"/>
      <c r="D8" s="32"/>
      <c r="E8" s="32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31.5" customHeight="1" x14ac:dyDescent="0.2">
      <c r="A9" s="40" t="s">
        <v>107</v>
      </c>
      <c r="B9" s="40" t="s">
        <v>108</v>
      </c>
      <c r="C9" s="40">
        <v>150</v>
      </c>
      <c r="D9" s="41">
        <v>11500000</v>
      </c>
      <c r="E9" s="42">
        <f t="shared" ref="E9:E12" si="0">D9*C9</f>
        <v>1725000000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ht="31.5" customHeight="1" x14ac:dyDescent="0.2">
      <c r="A10" s="40">
        <v>2</v>
      </c>
      <c r="B10" s="40" t="s">
        <v>109</v>
      </c>
      <c r="C10" s="40">
        <v>29</v>
      </c>
      <c r="D10" s="41">
        <v>30000000</v>
      </c>
      <c r="E10" s="42">
        <f t="shared" si="0"/>
        <v>870000000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9.5" customHeight="1" x14ac:dyDescent="0.2">
      <c r="A11" s="40">
        <v>3</v>
      </c>
      <c r="B11" s="40" t="s">
        <v>110</v>
      </c>
      <c r="C11" s="40">
        <v>505</v>
      </c>
      <c r="D11" s="41">
        <v>20000000</v>
      </c>
      <c r="E11" s="42">
        <f t="shared" si="0"/>
        <v>10100000000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31.5" customHeight="1" x14ac:dyDescent="0.2">
      <c r="A12" s="40">
        <v>4</v>
      </c>
      <c r="B12" s="40" t="s">
        <v>111</v>
      </c>
      <c r="C12" s="40">
        <v>300</v>
      </c>
      <c r="D12" s="41">
        <v>20000000</v>
      </c>
      <c r="E12" s="42">
        <f t="shared" si="0"/>
        <v>6000000000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9.5" customHeight="1" x14ac:dyDescent="0.2">
      <c r="A13" s="25"/>
      <c r="B13" s="25" t="s">
        <v>112</v>
      </c>
      <c r="C13" s="25">
        <f>SUM(C9:C12)</f>
        <v>984</v>
      </c>
      <c r="D13" s="43"/>
      <c r="E13" s="43">
        <f>SUM(E9:E12)</f>
        <v>18695000000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ht="19.5" customHeight="1" x14ac:dyDescent="0.2">
      <c r="A14" s="32" t="s">
        <v>113</v>
      </c>
      <c r="B14" s="44" t="s">
        <v>114</v>
      </c>
      <c r="C14" s="45"/>
      <c r="D14" s="46"/>
      <c r="E14" s="42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</row>
    <row r="15" spans="1:25" ht="31.5" customHeight="1" x14ac:dyDescent="0.2">
      <c r="A15" s="32">
        <v>1</v>
      </c>
      <c r="B15" s="47" t="s">
        <v>108</v>
      </c>
      <c r="C15" s="40">
        <v>125</v>
      </c>
      <c r="D15" s="41">
        <v>11500000</v>
      </c>
      <c r="E15" s="42">
        <f t="shared" ref="E15:E18" si="1">D15*C15</f>
        <v>1437500000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</row>
    <row r="16" spans="1:25" ht="31.5" customHeight="1" x14ac:dyDescent="0.2">
      <c r="A16" s="32">
        <v>2</v>
      </c>
      <c r="B16" s="47" t="s">
        <v>115</v>
      </c>
      <c r="C16" s="45">
        <v>9</v>
      </c>
      <c r="D16" s="46">
        <v>30000000</v>
      </c>
      <c r="E16" s="42">
        <f t="shared" si="1"/>
        <v>270000000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</row>
    <row r="17" spans="1:25" ht="31.5" customHeight="1" x14ac:dyDescent="0.2">
      <c r="A17" s="32">
        <v>3</v>
      </c>
      <c r="B17" s="47" t="s">
        <v>116</v>
      </c>
      <c r="C17" s="45">
        <v>528</v>
      </c>
      <c r="D17" s="46">
        <v>20000000</v>
      </c>
      <c r="E17" s="42">
        <f t="shared" si="1"/>
        <v>10560000000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</row>
    <row r="18" spans="1:25" ht="31.5" customHeight="1" x14ac:dyDescent="0.2">
      <c r="A18" s="40">
        <v>4</v>
      </c>
      <c r="B18" s="47" t="s">
        <v>111</v>
      </c>
      <c r="C18" s="45">
        <v>172</v>
      </c>
      <c r="D18" s="46">
        <v>20000000</v>
      </c>
      <c r="E18" s="42">
        <f t="shared" si="1"/>
        <v>3440000000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</row>
    <row r="19" spans="1:25" ht="19.5" customHeight="1" x14ac:dyDescent="0.2">
      <c r="A19" s="69" t="s">
        <v>117</v>
      </c>
      <c r="B19" s="67"/>
      <c r="C19" s="48">
        <f>SUM(C15:C18)</f>
        <v>834</v>
      </c>
      <c r="D19" s="43"/>
      <c r="E19" s="49">
        <f>SUM(E15:E18)</f>
        <v>15707500000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ht="19.5" customHeight="1" x14ac:dyDescent="0.2">
      <c r="A20" s="69" t="s">
        <v>118</v>
      </c>
      <c r="B20" s="67"/>
      <c r="C20" s="25"/>
      <c r="D20" s="25"/>
      <c r="E20" s="43">
        <f>E13+E19</f>
        <v>34402500000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19.5" customHeight="1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19.5" customHeight="1" x14ac:dyDescent="0.2">
      <c r="A22" s="61" t="s">
        <v>119</v>
      </c>
      <c r="B22" s="62"/>
      <c r="C22" s="62"/>
      <c r="D22" s="62"/>
      <c r="E22" s="62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31.5" customHeight="1" x14ac:dyDescent="0.2">
      <c r="A23" s="32" t="s">
        <v>1</v>
      </c>
      <c r="B23" s="32" t="s">
        <v>101</v>
      </c>
      <c r="C23" s="32" t="s">
        <v>102</v>
      </c>
      <c r="D23" s="32" t="s">
        <v>103</v>
      </c>
      <c r="E23" s="32" t="s">
        <v>104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19.5" customHeight="1" x14ac:dyDescent="0.2">
      <c r="A24" s="32" t="s">
        <v>105</v>
      </c>
      <c r="B24" s="44" t="s">
        <v>106</v>
      </c>
      <c r="C24" s="32"/>
      <c r="D24" s="32"/>
      <c r="E24" s="32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31.5" customHeight="1" x14ac:dyDescent="0.2">
      <c r="A25" s="40" t="s">
        <v>107</v>
      </c>
      <c r="B25" s="47" t="s">
        <v>108</v>
      </c>
      <c r="C25" s="40">
        <v>50</v>
      </c>
      <c r="D25" s="41">
        <v>11500000</v>
      </c>
      <c r="E25" s="42">
        <f t="shared" ref="E25:E27" si="2">D25*C25</f>
        <v>575000000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31.5" customHeight="1" x14ac:dyDescent="0.2">
      <c r="A26" s="40">
        <v>2</v>
      </c>
      <c r="B26" s="47" t="s">
        <v>116</v>
      </c>
      <c r="C26" s="40">
        <v>111</v>
      </c>
      <c r="D26" s="46">
        <v>20000000</v>
      </c>
      <c r="E26" s="42">
        <f t="shared" si="2"/>
        <v>2220000000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31.5" customHeight="1" x14ac:dyDescent="0.2">
      <c r="A27" s="40">
        <v>3</v>
      </c>
      <c r="B27" s="47" t="s">
        <v>111</v>
      </c>
      <c r="C27" s="40">
        <v>57</v>
      </c>
      <c r="D27" s="46">
        <v>20000000</v>
      </c>
      <c r="E27" s="42">
        <f t="shared" si="2"/>
        <v>1140000000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19.5" customHeight="1" x14ac:dyDescent="0.2">
      <c r="A28" s="69" t="s">
        <v>112</v>
      </c>
      <c r="B28" s="67"/>
      <c r="C28" s="48">
        <f>SUM(C25:C27)</f>
        <v>218</v>
      </c>
      <c r="D28" s="43"/>
      <c r="E28" s="49">
        <f>SUM(E25:E27)</f>
        <v>3935000000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ht="19.5" customHeight="1" x14ac:dyDescent="0.2">
      <c r="A29" s="32" t="s">
        <v>113</v>
      </c>
      <c r="B29" s="44" t="s">
        <v>114</v>
      </c>
      <c r="C29" s="45"/>
      <c r="D29" s="46"/>
      <c r="E29" s="42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ht="31.5" customHeight="1" x14ac:dyDescent="0.2">
      <c r="A30" s="32">
        <v>1</v>
      </c>
      <c r="B30" s="47" t="s">
        <v>108</v>
      </c>
      <c r="C30" s="40">
        <v>125</v>
      </c>
      <c r="D30" s="41">
        <v>11500000</v>
      </c>
      <c r="E30" s="42">
        <f t="shared" ref="E30:E33" si="3">D30*C30</f>
        <v>1437500000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ht="31.5" customHeight="1" x14ac:dyDescent="0.2">
      <c r="A31" s="32">
        <v>2</v>
      </c>
      <c r="B31" s="47" t="s">
        <v>115</v>
      </c>
      <c r="C31" s="45">
        <v>9</v>
      </c>
      <c r="D31" s="46">
        <v>30000000</v>
      </c>
      <c r="E31" s="42">
        <f t="shared" si="3"/>
        <v>270000000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ht="31.5" customHeight="1" x14ac:dyDescent="0.2">
      <c r="A32" s="32">
        <v>3</v>
      </c>
      <c r="B32" s="47" t="s">
        <v>116</v>
      </c>
      <c r="C32" s="45">
        <v>528</v>
      </c>
      <c r="D32" s="46">
        <v>20000000</v>
      </c>
      <c r="E32" s="42">
        <f t="shared" si="3"/>
        <v>10560000000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ht="31.5" customHeight="1" x14ac:dyDescent="0.2">
      <c r="A33" s="40">
        <v>4</v>
      </c>
      <c r="B33" s="47" t="s">
        <v>111</v>
      </c>
      <c r="C33" s="45">
        <v>172</v>
      </c>
      <c r="D33" s="46">
        <v>20000000</v>
      </c>
      <c r="E33" s="42">
        <f t="shared" si="3"/>
        <v>3440000000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ht="19.5" customHeight="1" x14ac:dyDescent="0.2">
      <c r="A34" s="69" t="s">
        <v>117</v>
      </c>
      <c r="B34" s="67"/>
      <c r="C34" s="48">
        <f>SUM(C30:C33)</f>
        <v>834</v>
      </c>
      <c r="D34" s="43"/>
      <c r="E34" s="49">
        <f>SUM(E30:E33)</f>
        <v>15707500000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ht="19.5" customHeight="1" x14ac:dyDescent="0.2">
      <c r="A35" s="69" t="s">
        <v>118</v>
      </c>
      <c r="B35" s="67"/>
      <c r="C35" s="25"/>
      <c r="D35" s="25"/>
      <c r="E35" s="43">
        <f>E28+E34</f>
        <v>19642500000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19.5" customHeight="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ht="19.5" customHeight="1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ht="19.5" customHeight="1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ht="19.5" customHeight="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ht="19.5" customHeight="1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ht="19.5" customHeight="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ht="19.5" customHeight="1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ht="19.5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ht="19.5" customHeight="1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ht="19.5" customHeight="1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ht="19.5" customHeight="1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ht="19.5" customHeight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ht="19.5" customHeight="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 spans="1:25" ht="19.5" customHeight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ht="19.5" customHeight="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9.5" customHeight="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 spans="1:25" ht="19.5" customHeight="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 spans="1:25" ht="19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 spans="1:25" ht="19.5" customHeight="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ht="19.5" customHeight="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5" ht="19.5" customHeight="1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5" ht="19.5" customHeight="1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ht="19.5" customHeight="1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ht="19.5" customHeight="1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19.5" customHeight="1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19.5" customHeight="1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19.5" customHeight="1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ht="19.5" customHeight="1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ht="19.5" customHeight="1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9.5" customHeight="1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19.5" customHeight="1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9.5" customHeight="1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9.5" customHeight="1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19.5" customHeight="1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9.5" customHeight="1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9.5" customHeight="1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9.5" customHeight="1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9.5" customHeight="1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9.5" customHeight="1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9.5" customHeight="1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9.5" customHeight="1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9.5" customHeight="1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9.5" customHeight="1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9.5" customHeight="1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9.5" customHeight="1" x14ac:dyDescent="0.2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9.5" customHeight="1" x14ac:dyDescent="0.2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9.5" customHeight="1" x14ac:dyDescent="0.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9.5" customHeight="1" x14ac:dyDescent="0.2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9.5" customHeight="1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9.5" customHeight="1" x14ac:dyDescent="0.2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9.5" customHeight="1" x14ac:dyDescent="0.2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9.5" customHeight="1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9.5" customHeight="1" x14ac:dyDescent="0.2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9.5" customHeight="1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9.5" customHeight="1" x14ac:dyDescent="0.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9.5" customHeight="1" x14ac:dyDescent="0.2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9.5" customHeight="1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9.5" customHeight="1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9.5" customHeight="1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9.5" customHeight="1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9.5" customHeight="1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9.5" customHeight="1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9.5" customHeight="1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9.5" customHeight="1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9.5" customHeight="1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9.5" customHeight="1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9.5" customHeight="1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9.5" customHeight="1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9.5" customHeight="1" x14ac:dyDescent="0.2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9.5" customHeight="1" x14ac:dyDescent="0.2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9.5" customHeight="1" x14ac:dyDescent="0.2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9.5" customHeight="1" x14ac:dyDescent="0.2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9.5" customHeight="1" x14ac:dyDescent="0.2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9.5" customHeight="1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9.5" customHeight="1" x14ac:dyDescent="0.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9.5" customHeight="1" x14ac:dyDescent="0.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9.5" customHeight="1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9.5" customHeight="1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9.5" customHeight="1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9.5" customHeight="1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9.5" customHeight="1" x14ac:dyDescent="0.2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9.5" customHeight="1" x14ac:dyDescent="0.2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9.5" customHeight="1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9.5" customHeight="1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9.5" customHeight="1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ht="19.5" customHeight="1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ht="19.5" customHeight="1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ht="19.5" customHeight="1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 spans="1:25" ht="19.5" customHeight="1" x14ac:dyDescent="0.2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9.5" customHeight="1" x14ac:dyDescent="0.2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 spans="1:25" ht="19.5" customHeight="1" x14ac:dyDescent="0.2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ht="19.5" customHeight="1" x14ac:dyDescent="0.2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ht="19.5" customHeight="1" x14ac:dyDescent="0.2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ht="19.5" customHeight="1" x14ac:dyDescent="0.2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ht="19.5" customHeight="1" x14ac:dyDescent="0.2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ht="19.5" customHeight="1" x14ac:dyDescent="0.2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ht="19.5" customHeight="1" x14ac:dyDescent="0.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ht="19.5" customHeight="1" x14ac:dyDescent="0.2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9.5" customHeight="1" x14ac:dyDescent="0.2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 spans="1:25" ht="19.5" customHeight="1" x14ac:dyDescent="0.2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ht="19.5" customHeight="1" x14ac:dyDescent="0.2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ht="19.5" customHeight="1" x14ac:dyDescent="0.2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 spans="1:25" ht="19.5" customHeight="1" x14ac:dyDescent="0.2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 spans="1:25" ht="19.5" customHeight="1" x14ac:dyDescent="0.2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 spans="1:25" ht="19.5" customHeight="1" x14ac:dyDescent="0.2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</row>
    <row r="141" spans="1:25" ht="19.5" customHeight="1" x14ac:dyDescent="0.2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</row>
    <row r="142" spans="1:25" ht="19.5" customHeight="1" x14ac:dyDescent="0.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25" ht="19.5" customHeight="1" x14ac:dyDescent="0.2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 spans="1:25" ht="19.5" customHeight="1" x14ac:dyDescent="0.2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ht="19.5" customHeight="1" x14ac:dyDescent="0.2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9.5" customHeight="1" x14ac:dyDescent="0.2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 spans="1:25" ht="19.5" customHeight="1" x14ac:dyDescent="0.2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9.5" customHeight="1" x14ac:dyDescent="0.2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</row>
    <row r="149" spans="1:25" ht="19.5" customHeight="1" x14ac:dyDescent="0.2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  <row r="150" spans="1:25" ht="19.5" customHeight="1" x14ac:dyDescent="0.2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</row>
    <row r="151" spans="1:25" ht="19.5" customHeight="1" x14ac:dyDescent="0.2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</row>
    <row r="152" spans="1:25" ht="19.5" customHeight="1" x14ac:dyDescent="0.2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</row>
    <row r="153" spans="1:25" ht="19.5" customHeight="1" x14ac:dyDescent="0.2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</row>
    <row r="154" spans="1:25" ht="19.5" customHeight="1" x14ac:dyDescent="0.2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</row>
    <row r="155" spans="1:25" ht="19.5" customHeight="1" x14ac:dyDescent="0.2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</row>
    <row r="156" spans="1:25" ht="19.5" customHeight="1" x14ac:dyDescent="0.2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</row>
    <row r="157" spans="1:25" ht="19.5" customHeight="1" x14ac:dyDescent="0.2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</row>
    <row r="158" spans="1:25" ht="19.5" customHeight="1" x14ac:dyDescent="0.2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</row>
    <row r="159" spans="1:25" ht="19.5" customHeight="1" x14ac:dyDescent="0.2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</row>
    <row r="160" spans="1:25" ht="19.5" customHeight="1" x14ac:dyDescent="0.2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</row>
    <row r="161" spans="1:25" ht="19.5" customHeight="1" x14ac:dyDescent="0.2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</row>
    <row r="162" spans="1:25" ht="19.5" customHeight="1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</row>
    <row r="163" spans="1:25" ht="19.5" customHeight="1" x14ac:dyDescent="0.2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</row>
    <row r="164" spans="1:25" ht="19.5" customHeight="1" x14ac:dyDescent="0.2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</row>
    <row r="165" spans="1:25" ht="19.5" customHeight="1" x14ac:dyDescent="0.2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</row>
    <row r="166" spans="1:25" ht="19.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</row>
    <row r="167" spans="1:25" ht="19.5" customHeight="1" x14ac:dyDescent="0.2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</row>
    <row r="168" spans="1:25" ht="19.5" customHeight="1" x14ac:dyDescent="0.2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</row>
    <row r="169" spans="1:25" ht="19.5" customHeight="1" x14ac:dyDescent="0.2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</row>
    <row r="170" spans="1:25" ht="19.5" customHeight="1" x14ac:dyDescent="0.2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</row>
    <row r="171" spans="1:25" ht="19.5" customHeight="1" x14ac:dyDescent="0.2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</row>
    <row r="172" spans="1:25" ht="19.5" customHeight="1" x14ac:dyDescent="0.2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</row>
    <row r="173" spans="1:25" ht="19.5" customHeight="1" x14ac:dyDescent="0.2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</row>
    <row r="174" spans="1:25" ht="19.5" customHeight="1" x14ac:dyDescent="0.2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</row>
    <row r="175" spans="1:25" ht="19.5" customHeight="1" x14ac:dyDescent="0.2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</row>
    <row r="176" spans="1:25" ht="19.5" customHeight="1" x14ac:dyDescent="0.2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</row>
    <row r="177" spans="1:25" ht="19.5" customHeight="1" x14ac:dyDescent="0.2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</row>
    <row r="178" spans="1:25" ht="19.5" customHeight="1" x14ac:dyDescent="0.2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</row>
    <row r="179" spans="1:25" ht="19.5" customHeight="1" x14ac:dyDescent="0.2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</row>
    <row r="180" spans="1:25" ht="19.5" customHeight="1" x14ac:dyDescent="0.2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</row>
    <row r="181" spans="1:25" ht="19.5" customHeight="1" x14ac:dyDescent="0.2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</row>
    <row r="182" spans="1:25" ht="19.5" customHeight="1" x14ac:dyDescent="0.2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</row>
    <row r="183" spans="1:25" ht="19.5" customHeight="1" x14ac:dyDescent="0.2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</row>
    <row r="184" spans="1:25" ht="19.5" customHeight="1" x14ac:dyDescent="0.2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</row>
    <row r="185" spans="1:25" ht="19.5" customHeight="1" x14ac:dyDescent="0.2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</row>
    <row r="186" spans="1:25" ht="19.5" customHeight="1" x14ac:dyDescent="0.2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</row>
    <row r="187" spans="1:25" ht="19.5" customHeight="1" x14ac:dyDescent="0.2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</row>
    <row r="188" spans="1:25" ht="19.5" customHeight="1" x14ac:dyDescent="0.2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</row>
    <row r="189" spans="1:25" ht="19.5" customHeight="1" x14ac:dyDescent="0.2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</row>
    <row r="190" spans="1:25" ht="19.5" customHeight="1" x14ac:dyDescent="0.2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</row>
    <row r="191" spans="1:25" ht="19.5" customHeight="1" x14ac:dyDescent="0.2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</row>
    <row r="192" spans="1:25" ht="19.5" customHeight="1" x14ac:dyDescent="0.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</row>
    <row r="193" spans="1:25" ht="19.5" customHeight="1" x14ac:dyDescent="0.2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</row>
    <row r="194" spans="1:25" ht="19.5" customHeight="1" x14ac:dyDescent="0.2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</row>
    <row r="195" spans="1:25" ht="19.5" customHeight="1" x14ac:dyDescent="0.2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</row>
    <row r="196" spans="1:25" ht="19.5" customHeight="1" x14ac:dyDescent="0.2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</row>
    <row r="197" spans="1:25" ht="19.5" customHeight="1" x14ac:dyDescent="0.2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</row>
    <row r="198" spans="1:25" ht="19.5" customHeight="1" x14ac:dyDescent="0.2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</row>
    <row r="199" spans="1:25" ht="19.5" customHeight="1" x14ac:dyDescent="0.2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</row>
    <row r="200" spans="1:25" ht="19.5" customHeight="1" x14ac:dyDescent="0.2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</row>
    <row r="201" spans="1:25" ht="19.5" customHeight="1" x14ac:dyDescent="0.2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</row>
    <row r="202" spans="1:25" ht="19.5" customHeight="1" x14ac:dyDescent="0.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</row>
    <row r="203" spans="1:25" ht="19.5" customHeight="1" x14ac:dyDescent="0.2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</row>
    <row r="204" spans="1:25" ht="19.5" customHeight="1" x14ac:dyDescent="0.2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</row>
    <row r="205" spans="1:25" ht="19.5" customHeight="1" x14ac:dyDescent="0.2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</row>
    <row r="206" spans="1:25" ht="19.5" customHeight="1" x14ac:dyDescent="0.2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</row>
    <row r="207" spans="1:25" ht="19.5" customHeight="1" x14ac:dyDescent="0.2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</row>
    <row r="208" spans="1:25" ht="19.5" customHeight="1" x14ac:dyDescent="0.2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</row>
    <row r="209" spans="1:25" ht="19.5" customHeight="1" x14ac:dyDescent="0.2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</row>
    <row r="210" spans="1:25" ht="19.5" customHeight="1" x14ac:dyDescent="0.2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</row>
    <row r="211" spans="1:25" ht="19.5" customHeight="1" x14ac:dyDescent="0.2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</row>
    <row r="212" spans="1:25" ht="19.5" customHeight="1" x14ac:dyDescent="0.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</row>
    <row r="213" spans="1:25" ht="19.5" customHeight="1" x14ac:dyDescent="0.2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</row>
    <row r="214" spans="1:25" ht="19.5" customHeight="1" x14ac:dyDescent="0.2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</row>
    <row r="215" spans="1:25" ht="19.5" customHeight="1" x14ac:dyDescent="0.2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</row>
    <row r="216" spans="1:25" ht="19.5" customHeight="1" x14ac:dyDescent="0.2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</row>
    <row r="217" spans="1:25" ht="19.5" customHeight="1" x14ac:dyDescent="0.2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</row>
    <row r="218" spans="1:25" ht="19.5" customHeight="1" x14ac:dyDescent="0.2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</row>
    <row r="219" spans="1:25" ht="19.5" customHeight="1" x14ac:dyDescent="0.2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</row>
    <row r="220" spans="1:25" ht="19.5" customHeight="1" x14ac:dyDescent="0.2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</row>
    <row r="221" spans="1:25" ht="19.5" customHeight="1" x14ac:dyDescent="0.2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</row>
    <row r="222" spans="1:25" ht="19.5" customHeight="1" x14ac:dyDescent="0.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</row>
    <row r="223" spans="1:25" ht="19.5" customHeight="1" x14ac:dyDescent="0.2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</row>
    <row r="224" spans="1:25" ht="19.5" customHeight="1" x14ac:dyDescent="0.2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</row>
    <row r="225" spans="1:25" ht="19.5" customHeight="1" x14ac:dyDescent="0.2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</row>
    <row r="226" spans="1:25" ht="19.5" customHeight="1" x14ac:dyDescent="0.2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</row>
    <row r="227" spans="1:25" ht="19.5" customHeight="1" x14ac:dyDescent="0.2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</row>
    <row r="228" spans="1:25" ht="19.5" customHeight="1" x14ac:dyDescent="0.2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</row>
    <row r="229" spans="1:25" ht="19.5" customHeight="1" x14ac:dyDescent="0.2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</row>
    <row r="230" spans="1:25" ht="19.5" customHeight="1" x14ac:dyDescent="0.2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</row>
    <row r="231" spans="1:25" ht="19.5" customHeight="1" x14ac:dyDescent="0.2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</row>
    <row r="232" spans="1:25" ht="19.5" customHeight="1" x14ac:dyDescent="0.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</row>
    <row r="233" spans="1:25" ht="19.5" customHeight="1" x14ac:dyDescent="0.2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</row>
    <row r="234" spans="1:25" ht="19.5" customHeight="1" x14ac:dyDescent="0.2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</row>
    <row r="235" spans="1:25" ht="19.5" customHeight="1" x14ac:dyDescent="0.2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</row>
    <row r="236" spans="1:25" ht="15.75" customHeight="1" x14ac:dyDescent="0.2"/>
    <row r="237" spans="1:25" ht="15.75" customHeight="1" x14ac:dyDescent="0.2"/>
    <row r="238" spans="1:25" ht="15.75" customHeight="1" x14ac:dyDescent="0.2"/>
    <row r="239" spans="1:25" ht="15.75" customHeight="1" x14ac:dyDescent="0.2"/>
    <row r="240" spans="1:25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0">
    <mergeCell ref="A28:B28"/>
    <mergeCell ref="A34:B34"/>
    <mergeCell ref="A35:B35"/>
    <mergeCell ref="A1:B1"/>
    <mergeCell ref="A3:E3"/>
    <mergeCell ref="A4:E4"/>
    <mergeCell ref="A5:E5"/>
    <mergeCell ref="A19:B19"/>
    <mergeCell ref="A20:B20"/>
    <mergeCell ref="A22:E22"/>
  </mergeCells>
  <pageMargins left="0.44" right="0.31496062992125984" top="0.25" bottom="0.41" header="0" footer="0"/>
  <pageSetup paperSize="9" scale="9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25" defaultRowHeight="15" customHeight="1" x14ac:dyDescent="0.2"/>
  <cols>
    <col min="1" max="5" width="8" customWidth="1"/>
    <col min="6" max="6" width="7.875" customWidth="1"/>
    <col min="7" max="26" width="8" customWidth="1"/>
  </cols>
  <sheetData>
    <row r="1" spans="1:26" ht="19.5" customHeight="1" x14ac:dyDescent="0.2">
      <c r="A1" s="30" t="s">
        <v>0</v>
      </c>
      <c r="B1" s="31"/>
      <c r="C1" s="31"/>
      <c r="D1" s="20"/>
      <c r="E1" s="20"/>
      <c r="F1" s="31"/>
      <c r="G1" s="31"/>
      <c r="H1" s="31"/>
      <c r="I1" s="31"/>
      <c r="J1" s="30"/>
      <c r="K1" s="30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19.5" customHeight="1" x14ac:dyDescent="0.2">
      <c r="A2" s="31"/>
      <c r="B2" s="31"/>
      <c r="C2" s="31"/>
      <c r="D2" s="20"/>
      <c r="E2" s="20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19.5" customHeight="1" x14ac:dyDescent="0.2">
      <c r="A3" s="60" t="s">
        <v>73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25.5" customHeight="1" x14ac:dyDescent="0.2">
      <c r="A4" s="56" t="s">
        <v>120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19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19.5" customHeight="1" x14ac:dyDescent="0.2">
      <c r="A6" s="50" t="s">
        <v>121</v>
      </c>
      <c r="B6" s="31"/>
      <c r="C6" s="31"/>
      <c r="D6" s="20"/>
      <c r="E6" s="20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19.5" customHeight="1" x14ac:dyDescent="0.2">
      <c r="A7" s="71" t="s">
        <v>1</v>
      </c>
      <c r="B7" s="71" t="s">
        <v>76</v>
      </c>
      <c r="C7" s="69" t="s">
        <v>77</v>
      </c>
      <c r="D7" s="68"/>
      <c r="E7" s="68"/>
      <c r="F7" s="68"/>
      <c r="G7" s="68"/>
      <c r="H7" s="68"/>
      <c r="I7" s="68"/>
      <c r="J7" s="68"/>
      <c r="K7" s="67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9.5" customHeight="1" x14ac:dyDescent="0.2">
      <c r="A8" s="70"/>
      <c r="B8" s="70"/>
      <c r="C8" s="71" t="s">
        <v>78</v>
      </c>
      <c r="D8" s="69" t="s">
        <v>79</v>
      </c>
      <c r="E8" s="68"/>
      <c r="F8" s="68"/>
      <c r="G8" s="68"/>
      <c r="H8" s="68"/>
      <c r="I8" s="68"/>
      <c r="J8" s="68"/>
      <c r="K8" s="67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6" ht="19.5" customHeight="1" x14ac:dyDescent="0.2">
      <c r="A9" s="70"/>
      <c r="B9" s="70"/>
      <c r="C9" s="70"/>
      <c r="D9" s="65" t="s">
        <v>80</v>
      </c>
      <c r="E9" s="65" t="s">
        <v>122</v>
      </c>
      <c r="F9" s="69" t="s">
        <v>81</v>
      </c>
      <c r="G9" s="68"/>
      <c r="H9" s="68"/>
      <c r="I9" s="68"/>
      <c r="J9" s="68"/>
      <c r="K9" s="67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ht="19.5" customHeight="1" x14ac:dyDescent="0.2">
      <c r="A10" s="70"/>
      <c r="B10" s="70"/>
      <c r="C10" s="70"/>
      <c r="D10" s="70"/>
      <c r="E10" s="70"/>
      <c r="F10" s="71" t="s">
        <v>78</v>
      </c>
      <c r="G10" s="69"/>
      <c r="H10" s="68"/>
      <c r="I10" s="68"/>
      <c r="J10" s="68"/>
      <c r="K10" s="67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ht="19.5" customHeight="1" x14ac:dyDescent="0.2">
      <c r="A11" s="70"/>
      <c r="B11" s="70"/>
      <c r="C11" s="70"/>
      <c r="D11" s="70"/>
      <c r="E11" s="70"/>
      <c r="F11" s="70"/>
      <c r="G11" s="65"/>
      <c r="H11" s="69"/>
      <c r="I11" s="68"/>
      <c r="J11" s="68"/>
      <c r="K11" s="67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ht="19.5" customHeight="1" x14ac:dyDescent="0.2">
      <c r="A12" s="70"/>
      <c r="B12" s="70"/>
      <c r="C12" s="70"/>
      <c r="D12" s="70"/>
      <c r="E12" s="70"/>
      <c r="F12" s="70"/>
      <c r="G12" s="70"/>
      <c r="H12" s="71"/>
      <c r="I12" s="69"/>
      <c r="J12" s="68"/>
      <c r="K12" s="67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32.25" customHeight="1" x14ac:dyDescent="0.2">
      <c r="A13" s="64"/>
      <c r="B13" s="64"/>
      <c r="C13" s="64"/>
      <c r="D13" s="64"/>
      <c r="E13" s="64"/>
      <c r="F13" s="64"/>
      <c r="G13" s="64"/>
      <c r="H13" s="64"/>
      <c r="I13" s="32"/>
      <c r="J13" s="32"/>
      <c r="K13" s="32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9.5" customHeight="1" x14ac:dyDescent="0.2">
      <c r="A14" s="26">
        <v>1</v>
      </c>
      <c r="B14" s="26" t="s">
        <v>14</v>
      </c>
      <c r="C14" s="51">
        <f t="shared" ref="C14:C18" si="0">D14+E14+F14</f>
        <v>6828</v>
      </c>
      <c r="D14" s="26">
        <v>1663</v>
      </c>
      <c r="E14" s="51">
        <v>5165</v>
      </c>
      <c r="F14" s="26">
        <v>0</v>
      </c>
      <c r="G14" s="26"/>
      <c r="H14" s="26"/>
      <c r="I14" s="26"/>
      <c r="J14" s="26"/>
      <c r="K14" s="26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9.5" customHeight="1" x14ac:dyDescent="0.2">
      <c r="A15" s="26">
        <v>2</v>
      </c>
      <c r="B15" s="26" t="s">
        <v>25</v>
      </c>
      <c r="C15" s="51">
        <f t="shared" si="0"/>
        <v>6810</v>
      </c>
      <c r="D15" s="26">
        <v>95</v>
      </c>
      <c r="E15" s="51">
        <v>6715</v>
      </c>
      <c r="F15" s="26"/>
      <c r="G15" s="26"/>
      <c r="H15" s="26"/>
      <c r="I15" s="26"/>
      <c r="J15" s="26"/>
      <c r="K15" s="26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9.5" customHeight="1" x14ac:dyDescent="0.2">
      <c r="A16" s="26">
        <v>3</v>
      </c>
      <c r="B16" s="26" t="s">
        <v>36</v>
      </c>
      <c r="C16" s="51">
        <f t="shared" si="0"/>
        <v>4531</v>
      </c>
      <c r="D16" s="26">
        <v>811</v>
      </c>
      <c r="E16" s="51">
        <v>3718</v>
      </c>
      <c r="F16" s="26">
        <v>2</v>
      </c>
      <c r="G16" s="26"/>
      <c r="H16" s="26"/>
      <c r="I16" s="26"/>
      <c r="J16" s="26"/>
      <c r="K16" s="26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9.5" customHeight="1" x14ac:dyDescent="0.2">
      <c r="A17" s="26">
        <v>4</v>
      </c>
      <c r="B17" s="26" t="s">
        <v>123</v>
      </c>
      <c r="C17" s="51">
        <f t="shared" si="0"/>
        <v>2271</v>
      </c>
      <c r="D17" s="51">
        <v>1719</v>
      </c>
      <c r="E17" s="51">
        <v>552</v>
      </c>
      <c r="F17" s="26"/>
      <c r="G17" s="26"/>
      <c r="H17" s="26"/>
      <c r="I17" s="26"/>
      <c r="J17" s="26"/>
      <c r="K17" s="26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9.5" customHeight="1" x14ac:dyDescent="0.2">
      <c r="A18" s="26">
        <v>5</v>
      </c>
      <c r="B18" s="26" t="s">
        <v>124</v>
      </c>
      <c r="C18" s="51">
        <f t="shared" si="0"/>
        <v>178</v>
      </c>
      <c r="D18" s="51">
        <v>143</v>
      </c>
      <c r="E18" s="51">
        <v>35</v>
      </c>
      <c r="F18" s="26"/>
      <c r="G18" s="26"/>
      <c r="H18" s="26"/>
      <c r="I18" s="26"/>
      <c r="J18" s="26"/>
      <c r="K18" s="26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9.5" customHeight="1" x14ac:dyDescent="0.2">
      <c r="A19" s="69" t="s">
        <v>87</v>
      </c>
      <c r="B19" s="67"/>
      <c r="C19" s="25">
        <f t="shared" ref="C19:F19" si="1">SUM(C14:C18)</f>
        <v>20618</v>
      </c>
      <c r="D19" s="25">
        <f t="shared" si="1"/>
        <v>4431</v>
      </c>
      <c r="E19" s="25">
        <f t="shared" si="1"/>
        <v>16185</v>
      </c>
      <c r="F19" s="25">
        <f t="shared" si="1"/>
        <v>2</v>
      </c>
      <c r="G19" s="25">
        <f t="shared" ref="G19:K19" si="2">SUM(G14:G16)</f>
        <v>0</v>
      </c>
      <c r="H19" s="25">
        <f t="shared" si="2"/>
        <v>0</v>
      </c>
      <c r="I19" s="25">
        <f t="shared" si="2"/>
        <v>0</v>
      </c>
      <c r="J19" s="25">
        <f t="shared" si="2"/>
        <v>0</v>
      </c>
      <c r="K19" s="25">
        <f t="shared" si="2"/>
        <v>0</v>
      </c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9.5" customHeight="1" x14ac:dyDescent="0.2">
      <c r="A20" s="21"/>
      <c r="B20" s="21"/>
      <c r="C20" s="21"/>
      <c r="D20" s="52">
        <f>D19/C19</f>
        <v>0.21490930255116888</v>
      </c>
      <c r="E20" s="52">
        <f>E19/C19</f>
        <v>0.78499369482976045</v>
      </c>
      <c r="F20" s="52">
        <f>F19/C19</f>
        <v>9.7002619070714915E-5</v>
      </c>
      <c r="G20" s="21"/>
      <c r="H20" s="21"/>
      <c r="I20" s="21"/>
      <c r="J20" s="21"/>
      <c r="K20" s="2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9.5" customHeight="1" x14ac:dyDescent="0.2">
      <c r="A21" s="50" t="s">
        <v>125</v>
      </c>
      <c r="B21" s="31"/>
      <c r="C21" s="31"/>
      <c r="D21" s="20"/>
      <c r="E21" s="20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9.5" customHeight="1" x14ac:dyDescent="0.2">
      <c r="A22" s="71" t="s">
        <v>1</v>
      </c>
      <c r="B22" s="71" t="s">
        <v>76</v>
      </c>
      <c r="C22" s="69" t="s">
        <v>77</v>
      </c>
      <c r="D22" s="68"/>
      <c r="E22" s="68"/>
      <c r="F22" s="68"/>
      <c r="G22" s="68"/>
      <c r="H22" s="68"/>
      <c r="I22" s="68"/>
      <c r="J22" s="68"/>
      <c r="K22" s="67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9.5" customHeight="1" x14ac:dyDescent="0.2">
      <c r="A23" s="70"/>
      <c r="B23" s="70"/>
      <c r="C23" s="71" t="s">
        <v>78</v>
      </c>
      <c r="D23" s="69" t="s">
        <v>79</v>
      </c>
      <c r="E23" s="68"/>
      <c r="F23" s="68"/>
      <c r="G23" s="68"/>
      <c r="H23" s="68"/>
      <c r="I23" s="68"/>
      <c r="J23" s="68"/>
      <c r="K23" s="67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31.5" customHeight="1" x14ac:dyDescent="0.2">
      <c r="A24" s="70"/>
      <c r="B24" s="70"/>
      <c r="C24" s="70"/>
      <c r="D24" s="65" t="s">
        <v>80</v>
      </c>
      <c r="E24" s="65" t="s">
        <v>122</v>
      </c>
      <c r="F24" s="69" t="s">
        <v>81</v>
      </c>
      <c r="G24" s="68"/>
      <c r="H24" s="68"/>
      <c r="I24" s="68"/>
      <c r="J24" s="68"/>
      <c r="K24" s="67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9.5" customHeight="1" x14ac:dyDescent="0.2">
      <c r="A25" s="70"/>
      <c r="B25" s="70"/>
      <c r="C25" s="70"/>
      <c r="D25" s="70"/>
      <c r="E25" s="70"/>
      <c r="F25" s="71" t="s">
        <v>78</v>
      </c>
      <c r="G25" s="69" t="s">
        <v>79</v>
      </c>
      <c r="H25" s="68"/>
      <c r="I25" s="68"/>
      <c r="J25" s="68"/>
      <c r="K25" s="67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9.5" customHeight="1" x14ac:dyDescent="0.2">
      <c r="A26" s="70"/>
      <c r="B26" s="70"/>
      <c r="C26" s="70"/>
      <c r="D26" s="70"/>
      <c r="E26" s="70"/>
      <c r="F26" s="70"/>
      <c r="G26" s="65" t="s">
        <v>82</v>
      </c>
      <c r="H26" s="69" t="s">
        <v>83</v>
      </c>
      <c r="I26" s="68"/>
      <c r="J26" s="68"/>
      <c r="K26" s="67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9.5" customHeight="1" x14ac:dyDescent="0.2">
      <c r="A27" s="70"/>
      <c r="B27" s="70"/>
      <c r="C27" s="70"/>
      <c r="D27" s="70"/>
      <c r="E27" s="70"/>
      <c r="F27" s="70"/>
      <c r="G27" s="70"/>
      <c r="H27" s="71" t="s">
        <v>78</v>
      </c>
      <c r="I27" s="69" t="s">
        <v>79</v>
      </c>
      <c r="J27" s="68"/>
      <c r="K27" s="67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9.5" customHeight="1" x14ac:dyDescent="0.2">
      <c r="A28" s="64"/>
      <c r="B28" s="64"/>
      <c r="C28" s="64"/>
      <c r="D28" s="64"/>
      <c r="E28" s="64"/>
      <c r="F28" s="64"/>
      <c r="G28" s="64"/>
      <c r="H28" s="64"/>
      <c r="I28" s="32" t="s">
        <v>84</v>
      </c>
      <c r="J28" s="32" t="s">
        <v>85</v>
      </c>
      <c r="K28" s="32" t="s">
        <v>86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9.5" customHeight="1" x14ac:dyDescent="0.2">
      <c r="A29" s="26">
        <v>1</v>
      </c>
      <c r="B29" s="26" t="s">
        <v>14</v>
      </c>
      <c r="C29" s="51">
        <f t="shared" ref="C29:C33" si="3">F29+E29+D29</f>
        <v>6828</v>
      </c>
      <c r="D29" s="26">
        <v>1985</v>
      </c>
      <c r="E29" s="51">
        <v>4086</v>
      </c>
      <c r="F29" s="26">
        <f t="shared" ref="F29:F31" si="4">G29+H29</f>
        <v>757</v>
      </c>
      <c r="G29" s="26">
        <v>23</v>
      </c>
      <c r="H29" s="26">
        <f t="shared" ref="H29:H31" si="5">SUM(I29:K29)</f>
        <v>734</v>
      </c>
      <c r="I29" s="26">
        <v>459</v>
      </c>
      <c r="J29" s="26">
        <v>125</v>
      </c>
      <c r="K29" s="26">
        <v>150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9.5" customHeight="1" x14ac:dyDescent="0.2">
      <c r="A30" s="26">
        <v>2</v>
      </c>
      <c r="B30" s="26" t="s">
        <v>25</v>
      </c>
      <c r="C30" s="51">
        <f t="shared" si="3"/>
        <v>6810</v>
      </c>
      <c r="D30" s="26">
        <v>4937</v>
      </c>
      <c r="E30" s="51">
        <v>58</v>
      </c>
      <c r="F30" s="26">
        <f t="shared" si="4"/>
        <v>1815</v>
      </c>
      <c r="G30" s="26">
        <v>258</v>
      </c>
      <c r="H30" s="26">
        <f t="shared" si="5"/>
        <v>1557</v>
      </c>
      <c r="I30" s="26">
        <v>486</v>
      </c>
      <c r="J30" s="26">
        <v>537</v>
      </c>
      <c r="K30" s="26">
        <v>534</v>
      </c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9.5" customHeight="1" x14ac:dyDescent="0.2">
      <c r="A31" s="26">
        <v>3</v>
      </c>
      <c r="B31" s="26" t="s">
        <v>36</v>
      </c>
      <c r="C31" s="51">
        <f t="shared" si="3"/>
        <v>4531</v>
      </c>
      <c r="D31" s="26">
        <v>3586</v>
      </c>
      <c r="E31" s="51">
        <v>215</v>
      </c>
      <c r="F31" s="26">
        <f t="shared" si="4"/>
        <v>730</v>
      </c>
      <c r="G31" s="26">
        <v>103</v>
      </c>
      <c r="H31" s="26">
        <f t="shared" si="5"/>
        <v>627</v>
      </c>
      <c r="I31" s="26">
        <v>155</v>
      </c>
      <c r="J31" s="26">
        <v>172</v>
      </c>
      <c r="K31" s="26">
        <v>300</v>
      </c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9.5" customHeight="1" x14ac:dyDescent="0.2">
      <c r="A32" s="26">
        <v>4</v>
      </c>
      <c r="B32" s="26" t="s">
        <v>123</v>
      </c>
      <c r="C32" s="51">
        <f t="shared" si="3"/>
        <v>2271</v>
      </c>
      <c r="D32" s="51">
        <v>1719</v>
      </c>
      <c r="E32" s="51">
        <v>552</v>
      </c>
      <c r="F32" s="26"/>
      <c r="G32" s="26"/>
      <c r="H32" s="26"/>
      <c r="I32" s="26"/>
      <c r="J32" s="26"/>
      <c r="K32" s="26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9.5" customHeight="1" x14ac:dyDescent="0.2">
      <c r="A33" s="26">
        <v>5</v>
      </c>
      <c r="B33" s="26" t="s">
        <v>124</v>
      </c>
      <c r="C33" s="51">
        <f t="shared" si="3"/>
        <v>178</v>
      </c>
      <c r="D33" s="51">
        <v>143</v>
      </c>
      <c r="E33" s="51">
        <v>35</v>
      </c>
      <c r="F33" s="26"/>
      <c r="G33" s="26"/>
      <c r="H33" s="26"/>
      <c r="I33" s="26"/>
      <c r="J33" s="26"/>
      <c r="K33" s="26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9.5" customHeight="1" x14ac:dyDescent="0.2">
      <c r="A34" s="69" t="s">
        <v>87</v>
      </c>
      <c r="B34" s="67"/>
      <c r="C34" s="25">
        <f t="shared" ref="C34:K34" si="6">SUM(C29:C33)</f>
        <v>20618</v>
      </c>
      <c r="D34" s="25">
        <f t="shared" si="6"/>
        <v>12370</v>
      </c>
      <c r="E34" s="25">
        <f t="shared" si="6"/>
        <v>4946</v>
      </c>
      <c r="F34" s="25">
        <f t="shared" si="6"/>
        <v>3302</v>
      </c>
      <c r="G34" s="25">
        <f t="shared" si="6"/>
        <v>384</v>
      </c>
      <c r="H34" s="25">
        <f t="shared" si="6"/>
        <v>2918</v>
      </c>
      <c r="I34" s="25">
        <f t="shared" si="6"/>
        <v>1100</v>
      </c>
      <c r="J34" s="25">
        <f t="shared" si="6"/>
        <v>834</v>
      </c>
      <c r="K34" s="25">
        <f t="shared" si="6"/>
        <v>984</v>
      </c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9.5" customHeight="1" x14ac:dyDescent="0.2">
      <c r="A35" s="30"/>
      <c r="B35" s="30"/>
      <c r="C35" s="30"/>
      <c r="D35" s="52">
        <f>D34/C34</f>
        <v>0.59996119895237177</v>
      </c>
      <c r="E35" s="52">
        <f>E34/C34</f>
        <v>0.23988747696187798</v>
      </c>
      <c r="F35" s="53">
        <f>F34/C34</f>
        <v>0.16015132408575031</v>
      </c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19.5" customHeight="1" x14ac:dyDescent="0.2">
      <c r="A36" s="31"/>
      <c r="B36" s="31"/>
      <c r="C36" s="31"/>
      <c r="D36" s="20"/>
      <c r="E36" s="20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9.5" customHeight="1" x14ac:dyDescent="0.2">
      <c r="A37" s="31"/>
      <c r="B37" s="31"/>
      <c r="C37" s="31"/>
      <c r="D37" s="20"/>
      <c r="E37" s="20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9.5" customHeight="1" x14ac:dyDescent="0.2">
      <c r="A38" s="31"/>
      <c r="B38" s="31"/>
      <c r="C38" s="31"/>
      <c r="D38" s="20"/>
      <c r="E38" s="20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9.5" customHeight="1" x14ac:dyDescent="0.2">
      <c r="A39" s="31"/>
      <c r="B39" s="31"/>
      <c r="C39" s="31"/>
      <c r="D39" s="20"/>
      <c r="E39" s="20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19.5" customHeight="1" x14ac:dyDescent="0.2">
      <c r="A40" s="31"/>
      <c r="B40" s="31"/>
      <c r="C40" s="31"/>
      <c r="D40" s="20"/>
      <c r="E40" s="20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19.5" customHeight="1" x14ac:dyDescent="0.2">
      <c r="A41" s="31"/>
      <c r="B41" s="31"/>
      <c r="C41" s="31"/>
      <c r="D41" s="20"/>
      <c r="E41" s="20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19.5" customHeight="1" x14ac:dyDescent="0.2">
      <c r="A42" s="31"/>
      <c r="B42" s="31"/>
      <c r="C42" s="31"/>
      <c r="D42" s="20"/>
      <c r="E42" s="20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19.5" customHeight="1" x14ac:dyDescent="0.2">
      <c r="A43" s="31"/>
      <c r="B43" s="31"/>
      <c r="C43" s="31"/>
      <c r="D43" s="20"/>
      <c r="E43" s="20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19.5" customHeight="1" x14ac:dyDescent="0.2">
      <c r="A44" s="31"/>
      <c r="B44" s="31"/>
      <c r="C44" s="31"/>
      <c r="D44" s="20"/>
      <c r="E44" s="20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19.5" customHeight="1" x14ac:dyDescent="0.2">
      <c r="A45" s="31"/>
      <c r="B45" s="31"/>
      <c r="C45" s="31"/>
      <c r="D45" s="20"/>
      <c r="E45" s="20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19.5" customHeight="1" x14ac:dyDescent="0.2">
      <c r="A46" s="31"/>
      <c r="B46" s="31"/>
      <c r="C46" s="31"/>
      <c r="D46" s="20"/>
      <c r="E46" s="20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19.5" customHeight="1" x14ac:dyDescent="0.2">
      <c r="A47" s="31"/>
      <c r="B47" s="31"/>
      <c r="C47" s="31"/>
      <c r="D47" s="20"/>
      <c r="E47" s="20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19.5" customHeight="1" x14ac:dyDescent="0.2">
      <c r="A48" s="31"/>
      <c r="B48" s="31"/>
      <c r="C48" s="31"/>
      <c r="D48" s="20"/>
      <c r="E48" s="20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ht="19.5" customHeight="1" x14ac:dyDescent="0.2">
      <c r="A49" s="31"/>
      <c r="B49" s="31"/>
      <c r="C49" s="31"/>
      <c r="D49" s="20"/>
      <c r="E49" s="20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spans="1:26" ht="19.5" customHeight="1" x14ac:dyDescent="0.2">
      <c r="A50" s="31"/>
      <c r="B50" s="31"/>
      <c r="C50" s="31"/>
      <c r="D50" s="20"/>
      <c r="E50" s="20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ht="19.5" customHeight="1" x14ac:dyDescent="0.2">
      <c r="A51" s="31"/>
      <c r="B51" s="31"/>
      <c r="C51" s="31"/>
      <c r="D51" s="20"/>
      <c r="E51" s="20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ht="19.5" customHeight="1" x14ac:dyDescent="0.2">
      <c r="A52" s="31"/>
      <c r="B52" s="31"/>
      <c r="C52" s="31"/>
      <c r="D52" s="20"/>
      <c r="E52" s="20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spans="1:26" ht="19.5" customHeight="1" x14ac:dyDescent="0.2">
      <c r="A53" s="31"/>
      <c r="B53" s="31"/>
      <c r="C53" s="31"/>
      <c r="D53" s="20"/>
      <c r="E53" s="20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spans="1:26" ht="19.5" customHeight="1" x14ac:dyDescent="0.2">
      <c r="A54" s="31"/>
      <c r="B54" s="31"/>
      <c r="C54" s="31"/>
      <c r="D54" s="20"/>
      <c r="E54" s="20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spans="1:26" ht="19.5" customHeight="1" x14ac:dyDescent="0.2">
      <c r="A55" s="31"/>
      <c r="B55" s="31"/>
      <c r="C55" s="31"/>
      <c r="D55" s="20"/>
      <c r="E55" s="20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spans="1:26" ht="19.5" customHeight="1" x14ac:dyDescent="0.2">
      <c r="A56" s="31"/>
      <c r="B56" s="31"/>
      <c r="C56" s="31"/>
      <c r="D56" s="20"/>
      <c r="E56" s="20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spans="1:26" ht="19.5" customHeight="1" x14ac:dyDescent="0.2">
      <c r="A57" s="31"/>
      <c r="B57" s="31"/>
      <c r="C57" s="31"/>
      <c r="D57" s="20"/>
      <c r="E57" s="20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spans="1:26" ht="19.5" customHeight="1" x14ac:dyDescent="0.2">
      <c r="A58" s="31"/>
      <c r="B58" s="31"/>
      <c r="C58" s="31"/>
      <c r="D58" s="20"/>
      <c r="E58" s="20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spans="1:26" ht="19.5" customHeight="1" x14ac:dyDescent="0.2">
      <c r="A59" s="31"/>
      <c r="B59" s="31"/>
      <c r="C59" s="31"/>
      <c r="D59" s="20"/>
      <c r="E59" s="20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spans="1:26" ht="19.5" customHeight="1" x14ac:dyDescent="0.2">
      <c r="A60" s="31"/>
      <c r="B60" s="31"/>
      <c r="C60" s="31"/>
      <c r="D60" s="20"/>
      <c r="E60" s="20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spans="1:26" ht="19.5" customHeight="1" x14ac:dyDescent="0.2">
      <c r="A61" s="31"/>
      <c r="B61" s="31"/>
      <c r="C61" s="31"/>
      <c r="D61" s="20"/>
      <c r="E61" s="20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spans="1:26" ht="19.5" customHeight="1" x14ac:dyDescent="0.2">
      <c r="A62" s="31"/>
      <c r="B62" s="31"/>
      <c r="C62" s="31"/>
      <c r="D62" s="20"/>
      <c r="E62" s="20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spans="1:26" ht="19.5" customHeight="1" x14ac:dyDescent="0.2">
      <c r="A63" s="31"/>
      <c r="B63" s="31"/>
      <c r="C63" s="31"/>
      <c r="D63" s="20"/>
      <c r="E63" s="20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spans="1:26" ht="19.5" customHeight="1" x14ac:dyDescent="0.2">
      <c r="A64" s="31"/>
      <c r="B64" s="31"/>
      <c r="C64" s="31"/>
      <c r="D64" s="20"/>
      <c r="E64" s="20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spans="1:26" ht="19.5" customHeight="1" x14ac:dyDescent="0.2">
      <c r="A65" s="31"/>
      <c r="B65" s="31"/>
      <c r="C65" s="31"/>
      <c r="D65" s="20"/>
      <c r="E65" s="20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spans="1:26" ht="19.5" customHeight="1" x14ac:dyDescent="0.2">
      <c r="A66" s="31"/>
      <c r="B66" s="31"/>
      <c r="C66" s="31"/>
      <c r="D66" s="20"/>
      <c r="E66" s="20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spans="1:26" ht="19.5" customHeight="1" x14ac:dyDescent="0.2">
      <c r="A67" s="31"/>
      <c r="B67" s="31"/>
      <c r="C67" s="31"/>
      <c r="D67" s="20"/>
      <c r="E67" s="20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spans="1:26" ht="19.5" customHeight="1" x14ac:dyDescent="0.2">
      <c r="A68" s="31"/>
      <c r="B68" s="31"/>
      <c r="C68" s="31"/>
      <c r="D68" s="20"/>
      <c r="E68" s="20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ht="19.5" customHeight="1" x14ac:dyDescent="0.2">
      <c r="A69" s="31"/>
      <c r="B69" s="31"/>
      <c r="C69" s="31"/>
      <c r="D69" s="20"/>
      <c r="E69" s="20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ht="19.5" customHeight="1" x14ac:dyDescent="0.2">
      <c r="A70" s="31"/>
      <c r="B70" s="31"/>
      <c r="C70" s="31"/>
      <c r="D70" s="20"/>
      <c r="E70" s="20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spans="1:26" ht="19.5" customHeight="1" x14ac:dyDescent="0.2">
      <c r="A71" s="31"/>
      <c r="B71" s="31"/>
      <c r="C71" s="31"/>
      <c r="D71" s="20"/>
      <c r="E71" s="20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spans="1:26" ht="19.5" customHeight="1" x14ac:dyDescent="0.2">
      <c r="A72" s="31"/>
      <c r="B72" s="31"/>
      <c r="C72" s="31"/>
      <c r="D72" s="20"/>
      <c r="E72" s="20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spans="1:26" ht="19.5" customHeight="1" x14ac:dyDescent="0.2">
      <c r="A73" s="31"/>
      <c r="B73" s="31"/>
      <c r="C73" s="31"/>
      <c r="D73" s="20"/>
      <c r="E73" s="20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spans="1:26" ht="19.5" customHeight="1" x14ac:dyDescent="0.2">
      <c r="A74" s="31"/>
      <c r="B74" s="31"/>
      <c r="C74" s="31"/>
      <c r="D74" s="20"/>
      <c r="E74" s="20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spans="1:26" ht="19.5" customHeight="1" x14ac:dyDescent="0.2">
      <c r="A75" s="31"/>
      <c r="B75" s="31"/>
      <c r="C75" s="31"/>
      <c r="D75" s="20"/>
      <c r="E75" s="20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spans="1:26" ht="19.5" customHeight="1" x14ac:dyDescent="0.2">
      <c r="A76" s="31"/>
      <c r="B76" s="31"/>
      <c r="C76" s="31"/>
      <c r="D76" s="20"/>
      <c r="E76" s="20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spans="1:26" ht="19.5" customHeight="1" x14ac:dyDescent="0.2">
      <c r="A77" s="31"/>
      <c r="B77" s="31"/>
      <c r="C77" s="31"/>
      <c r="D77" s="20"/>
      <c r="E77" s="20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spans="1:26" ht="19.5" customHeight="1" x14ac:dyDescent="0.2">
      <c r="A78" s="31"/>
      <c r="B78" s="31"/>
      <c r="C78" s="31"/>
      <c r="D78" s="20"/>
      <c r="E78" s="20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spans="1:26" ht="19.5" customHeight="1" x14ac:dyDescent="0.2">
      <c r="A79" s="31"/>
      <c r="B79" s="31"/>
      <c r="C79" s="31"/>
      <c r="D79" s="20"/>
      <c r="E79" s="20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spans="1:26" ht="19.5" customHeight="1" x14ac:dyDescent="0.2">
      <c r="A80" s="31"/>
      <c r="B80" s="31"/>
      <c r="C80" s="31"/>
      <c r="D80" s="20"/>
      <c r="E80" s="20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spans="1:26" ht="19.5" customHeight="1" x14ac:dyDescent="0.2">
      <c r="A81" s="31"/>
      <c r="B81" s="31"/>
      <c r="C81" s="31"/>
      <c r="D81" s="20"/>
      <c r="E81" s="20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spans="1:26" ht="19.5" customHeight="1" x14ac:dyDescent="0.2">
      <c r="A82" s="31"/>
      <c r="B82" s="31"/>
      <c r="C82" s="31"/>
      <c r="D82" s="20"/>
      <c r="E82" s="20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spans="1:26" ht="19.5" customHeight="1" x14ac:dyDescent="0.2">
      <c r="A83" s="31"/>
      <c r="B83" s="31"/>
      <c r="C83" s="31"/>
      <c r="D83" s="20"/>
      <c r="E83" s="20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spans="1:26" ht="19.5" customHeight="1" x14ac:dyDescent="0.2">
      <c r="A84" s="31"/>
      <c r="B84" s="31"/>
      <c r="C84" s="31"/>
      <c r="D84" s="20"/>
      <c r="E84" s="20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spans="1:26" ht="19.5" customHeight="1" x14ac:dyDescent="0.2">
      <c r="A85" s="31"/>
      <c r="B85" s="31"/>
      <c r="C85" s="31"/>
      <c r="D85" s="20"/>
      <c r="E85" s="20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spans="1:26" ht="19.5" customHeight="1" x14ac:dyDescent="0.2">
      <c r="A86" s="31"/>
      <c r="B86" s="31"/>
      <c r="C86" s="31"/>
      <c r="D86" s="20"/>
      <c r="E86" s="20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spans="1:26" ht="19.5" customHeight="1" x14ac:dyDescent="0.2">
      <c r="A87" s="31"/>
      <c r="B87" s="31"/>
      <c r="C87" s="31"/>
      <c r="D87" s="20"/>
      <c r="E87" s="20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spans="1:26" ht="19.5" customHeight="1" x14ac:dyDescent="0.2">
      <c r="A88" s="31"/>
      <c r="B88" s="31"/>
      <c r="C88" s="31"/>
      <c r="D88" s="20"/>
      <c r="E88" s="20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spans="1:26" ht="19.5" customHeight="1" x14ac:dyDescent="0.2">
      <c r="A89" s="31"/>
      <c r="B89" s="31"/>
      <c r="C89" s="31"/>
      <c r="D89" s="20"/>
      <c r="E89" s="20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spans="1:26" ht="19.5" customHeight="1" x14ac:dyDescent="0.2">
      <c r="A90" s="31"/>
      <c r="B90" s="31"/>
      <c r="C90" s="31"/>
      <c r="D90" s="20"/>
      <c r="E90" s="20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ht="19.5" customHeight="1" x14ac:dyDescent="0.2">
      <c r="A91" s="31"/>
      <c r="B91" s="31"/>
      <c r="C91" s="31"/>
      <c r="D91" s="20"/>
      <c r="E91" s="20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spans="1:26" ht="19.5" customHeight="1" x14ac:dyDescent="0.2">
      <c r="A92" s="31"/>
      <c r="B92" s="31"/>
      <c r="C92" s="31"/>
      <c r="D92" s="20"/>
      <c r="E92" s="20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spans="1:26" ht="19.5" customHeight="1" x14ac:dyDescent="0.2">
      <c r="A93" s="31"/>
      <c r="B93" s="31"/>
      <c r="C93" s="31"/>
      <c r="D93" s="20"/>
      <c r="E93" s="20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spans="1:26" ht="19.5" customHeight="1" x14ac:dyDescent="0.2">
      <c r="A94" s="31"/>
      <c r="B94" s="31"/>
      <c r="C94" s="31"/>
      <c r="D94" s="20"/>
      <c r="E94" s="20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spans="1:26" ht="19.5" customHeight="1" x14ac:dyDescent="0.2">
      <c r="A95" s="31"/>
      <c r="B95" s="31"/>
      <c r="C95" s="31"/>
      <c r="D95" s="20"/>
      <c r="E95" s="20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spans="1:26" ht="19.5" customHeight="1" x14ac:dyDescent="0.2">
      <c r="A96" s="31"/>
      <c r="B96" s="31"/>
      <c r="C96" s="31"/>
      <c r="D96" s="20"/>
      <c r="E96" s="20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spans="1:26" ht="19.5" customHeight="1" x14ac:dyDescent="0.2">
      <c r="A97" s="31"/>
      <c r="B97" s="31"/>
      <c r="C97" s="31"/>
      <c r="D97" s="20"/>
      <c r="E97" s="20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spans="1:26" ht="19.5" customHeight="1" x14ac:dyDescent="0.2">
      <c r="A98" s="31"/>
      <c r="B98" s="31"/>
      <c r="C98" s="31"/>
      <c r="D98" s="20"/>
      <c r="E98" s="20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spans="1:26" ht="19.5" customHeight="1" x14ac:dyDescent="0.2">
      <c r="A99" s="31"/>
      <c r="B99" s="31"/>
      <c r="C99" s="31"/>
      <c r="D99" s="20"/>
      <c r="E99" s="20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spans="1:26" ht="19.5" customHeight="1" x14ac:dyDescent="0.2">
      <c r="A100" s="31"/>
      <c r="B100" s="31"/>
      <c r="C100" s="31"/>
      <c r="D100" s="20"/>
      <c r="E100" s="20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spans="1:26" ht="19.5" customHeight="1" x14ac:dyDescent="0.2">
      <c r="A101" s="31"/>
      <c r="B101" s="31"/>
      <c r="C101" s="31"/>
      <c r="D101" s="20"/>
      <c r="E101" s="20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spans="1:26" ht="19.5" customHeight="1" x14ac:dyDescent="0.2">
      <c r="A102" s="31"/>
      <c r="B102" s="31"/>
      <c r="C102" s="31"/>
      <c r="D102" s="20"/>
      <c r="E102" s="20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spans="1:26" ht="19.5" customHeight="1" x14ac:dyDescent="0.2">
      <c r="A103" s="31"/>
      <c r="B103" s="31"/>
      <c r="C103" s="31"/>
      <c r="D103" s="20"/>
      <c r="E103" s="20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ht="19.5" customHeight="1" x14ac:dyDescent="0.2">
      <c r="A104" s="31"/>
      <c r="B104" s="31"/>
      <c r="C104" s="31"/>
      <c r="D104" s="20"/>
      <c r="E104" s="20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ht="19.5" customHeight="1" x14ac:dyDescent="0.2">
      <c r="A105" s="31"/>
      <c r="B105" s="31"/>
      <c r="C105" s="31"/>
      <c r="D105" s="20"/>
      <c r="E105" s="20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spans="1:26" ht="19.5" customHeight="1" x14ac:dyDescent="0.2">
      <c r="A106" s="31"/>
      <c r="B106" s="31"/>
      <c r="C106" s="31"/>
      <c r="D106" s="20"/>
      <c r="E106" s="20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spans="1:26" ht="19.5" customHeight="1" x14ac:dyDescent="0.2">
      <c r="A107" s="31"/>
      <c r="B107" s="31"/>
      <c r="C107" s="31"/>
      <c r="D107" s="20"/>
      <c r="E107" s="20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spans="1:26" ht="19.5" customHeight="1" x14ac:dyDescent="0.2">
      <c r="A108" s="31"/>
      <c r="B108" s="31"/>
      <c r="C108" s="31"/>
      <c r="D108" s="20"/>
      <c r="E108" s="20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spans="1:26" ht="19.5" customHeight="1" x14ac:dyDescent="0.2">
      <c r="A109" s="31"/>
      <c r="B109" s="31"/>
      <c r="C109" s="31"/>
      <c r="D109" s="20"/>
      <c r="E109" s="20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spans="1:26" ht="19.5" customHeight="1" x14ac:dyDescent="0.2">
      <c r="A110" s="31"/>
      <c r="B110" s="31"/>
      <c r="C110" s="31"/>
      <c r="D110" s="20"/>
      <c r="E110" s="20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spans="1:26" ht="19.5" customHeight="1" x14ac:dyDescent="0.2">
      <c r="A111" s="31"/>
      <c r="B111" s="31"/>
      <c r="C111" s="31"/>
      <c r="D111" s="20"/>
      <c r="E111" s="20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spans="1:26" ht="19.5" customHeight="1" x14ac:dyDescent="0.2">
      <c r="A112" s="31"/>
      <c r="B112" s="31"/>
      <c r="C112" s="31"/>
      <c r="D112" s="20"/>
      <c r="E112" s="20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spans="1:26" ht="19.5" customHeight="1" x14ac:dyDescent="0.2">
      <c r="A113" s="31"/>
      <c r="B113" s="31"/>
      <c r="C113" s="31"/>
      <c r="D113" s="20"/>
      <c r="E113" s="20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spans="1:26" ht="19.5" customHeight="1" x14ac:dyDescent="0.2">
      <c r="A114" s="31"/>
      <c r="B114" s="31"/>
      <c r="C114" s="31"/>
      <c r="D114" s="20"/>
      <c r="E114" s="20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spans="1:26" ht="19.5" customHeight="1" x14ac:dyDescent="0.2">
      <c r="A115" s="31"/>
      <c r="B115" s="31"/>
      <c r="C115" s="31"/>
      <c r="D115" s="20"/>
      <c r="E115" s="20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spans="1:26" ht="19.5" customHeight="1" x14ac:dyDescent="0.2">
      <c r="A116" s="31"/>
      <c r="B116" s="31"/>
      <c r="C116" s="31"/>
      <c r="D116" s="20"/>
      <c r="E116" s="20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spans="1:26" ht="19.5" customHeight="1" x14ac:dyDescent="0.2">
      <c r="A117" s="31"/>
      <c r="B117" s="31"/>
      <c r="C117" s="31"/>
      <c r="D117" s="20"/>
      <c r="E117" s="20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spans="1:26" ht="19.5" customHeight="1" x14ac:dyDescent="0.2">
      <c r="A118" s="31"/>
      <c r="B118" s="31"/>
      <c r="C118" s="31"/>
      <c r="D118" s="20"/>
      <c r="E118" s="20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spans="1:26" ht="19.5" customHeight="1" x14ac:dyDescent="0.2">
      <c r="A119" s="31"/>
      <c r="B119" s="31"/>
      <c r="C119" s="31"/>
      <c r="D119" s="20"/>
      <c r="E119" s="20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spans="1:26" ht="19.5" customHeight="1" x14ac:dyDescent="0.2">
      <c r="A120" s="31"/>
      <c r="B120" s="31"/>
      <c r="C120" s="31"/>
      <c r="D120" s="20"/>
      <c r="E120" s="20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spans="1:26" ht="19.5" customHeight="1" x14ac:dyDescent="0.2">
      <c r="A121" s="31"/>
      <c r="B121" s="31"/>
      <c r="C121" s="31"/>
      <c r="D121" s="20"/>
      <c r="E121" s="20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spans="1:26" ht="19.5" customHeight="1" x14ac:dyDescent="0.2">
      <c r="A122" s="31"/>
      <c r="B122" s="31"/>
      <c r="C122" s="31"/>
      <c r="D122" s="20"/>
      <c r="E122" s="20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spans="1:26" ht="19.5" customHeight="1" x14ac:dyDescent="0.2">
      <c r="A123" s="31"/>
      <c r="B123" s="31"/>
      <c r="C123" s="31"/>
      <c r="D123" s="20"/>
      <c r="E123" s="20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spans="1:26" ht="19.5" customHeight="1" x14ac:dyDescent="0.2">
      <c r="A124" s="31"/>
      <c r="B124" s="31"/>
      <c r="C124" s="31"/>
      <c r="D124" s="20"/>
      <c r="E124" s="20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spans="1:26" ht="19.5" customHeight="1" x14ac:dyDescent="0.2">
      <c r="A125" s="31"/>
      <c r="B125" s="31"/>
      <c r="C125" s="31"/>
      <c r="D125" s="20"/>
      <c r="E125" s="20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spans="1:26" ht="19.5" customHeight="1" x14ac:dyDescent="0.2">
      <c r="A126" s="31"/>
      <c r="B126" s="31"/>
      <c r="C126" s="31"/>
      <c r="D126" s="20"/>
      <c r="E126" s="20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spans="1:26" ht="19.5" customHeight="1" x14ac:dyDescent="0.2">
      <c r="A127" s="31"/>
      <c r="B127" s="31"/>
      <c r="C127" s="31"/>
      <c r="D127" s="20"/>
      <c r="E127" s="20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spans="1:26" ht="19.5" customHeight="1" x14ac:dyDescent="0.2">
      <c r="A128" s="31"/>
      <c r="B128" s="31"/>
      <c r="C128" s="31"/>
      <c r="D128" s="20"/>
      <c r="E128" s="20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spans="1:26" ht="19.5" customHeight="1" x14ac:dyDescent="0.2">
      <c r="A129" s="31"/>
      <c r="B129" s="31"/>
      <c r="C129" s="31"/>
      <c r="D129" s="20"/>
      <c r="E129" s="20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spans="1:26" ht="19.5" customHeight="1" x14ac:dyDescent="0.2">
      <c r="A130" s="31"/>
      <c r="B130" s="31"/>
      <c r="C130" s="31"/>
      <c r="D130" s="20"/>
      <c r="E130" s="20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spans="1:26" ht="19.5" customHeight="1" x14ac:dyDescent="0.2">
      <c r="A131" s="31"/>
      <c r="B131" s="31"/>
      <c r="C131" s="31"/>
      <c r="D131" s="20"/>
      <c r="E131" s="20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spans="1:26" ht="19.5" customHeight="1" x14ac:dyDescent="0.2">
      <c r="A132" s="31"/>
      <c r="B132" s="31"/>
      <c r="C132" s="31"/>
      <c r="D132" s="20"/>
      <c r="E132" s="20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spans="1:26" ht="19.5" customHeight="1" x14ac:dyDescent="0.2">
      <c r="A133" s="31"/>
      <c r="B133" s="31"/>
      <c r="C133" s="31"/>
      <c r="D133" s="20"/>
      <c r="E133" s="20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spans="1:26" ht="19.5" customHeight="1" x14ac:dyDescent="0.2">
      <c r="A134" s="31"/>
      <c r="B134" s="31"/>
      <c r="C134" s="31"/>
      <c r="D134" s="20"/>
      <c r="E134" s="20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spans="1:26" ht="19.5" customHeight="1" x14ac:dyDescent="0.2">
      <c r="A135" s="31"/>
      <c r="B135" s="31"/>
      <c r="C135" s="31"/>
      <c r="D135" s="20"/>
      <c r="E135" s="20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spans="1:26" ht="19.5" customHeight="1" x14ac:dyDescent="0.2">
      <c r="A136" s="31"/>
      <c r="B136" s="31"/>
      <c r="C136" s="31"/>
      <c r="D136" s="20"/>
      <c r="E136" s="20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spans="1:26" ht="19.5" customHeight="1" x14ac:dyDescent="0.2">
      <c r="A137" s="31"/>
      <c r="B137" s="31"/>
      <c r="C137" s="31"/>
      <c r="D137" s="20"/>
      <c r="E137" s="20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spans="1:26" ht="19.5" customHeight="1" x14ac:dyDescent="0.2">
      <c r="A138" s="31"/>
      <c r="B138" s="31"/>
      <c r="C138" s="31"/>
      <c r="D138" s="20"/>
      <c r="E138" s="20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spans="1:26" ht="19.5" customHeight="1" x14ac:dyDescent="0.2">
      <c r="A139" s="31"/>
      <c r="B139" s="31"/>
      <c r="C139" s="31"/>
      <c r="D139" s="20"/>
      <c r="E139" s="20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spans="1:26" ht="19.5" customHeight="1" x14ac:dyDescent="0.2">
      <c r="A140" s="31"/>
      <c r="B140" s="31"/>
      <c r="C140" s="31"/>
      <c r="D140" s="20"/>
      <c r="E140" s="20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spans="1:26" ht="19.5" customHeight="1" x14ac:dyDescent="0.2">
      <c r="A141" s="31"/>
      <c r="B141" s="31"/>
      <c r="C141" s="31"/>
      <c r="D141" s="20"/>
      <c r="E141" s="20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spans="1:26" ht="19.5" customHeight="1" x14ac:dyDescent="0.2">
      <c r="A142" s="31"/>
      <c r="B142" s="31"/>
      <c r="C142" s="31"/>
      <c r="D142" s="20"/>
      <c r="E142" s="20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spans="1:26" ht="19.5" customHeight="1" x14ac:dyDescent="0.2">
      <c r="A143" s="31"/>
      <c r="B143" s="31"/>
      <c r="C143" s="31"/>
      <c r="D143" s="20"/>
      <c r="E143" s="20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spans="1:26" ht="19.5" customHeight="1" x14ac:dyDescent="0.2">
      <c r="A144" s="31"/>
      <c r="B144" s="31"/>
      <c r="C144" s="31"/>
      <c r="D144" s="20"/>
      <c r="E144" s="20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spans="1:26" ht="19.5" customHeight="1" x14ac:dyDescent="0.2">
      <c r="A145" s="31"/>
      <c r="B145" s="31"/>
      <c r="C145" s="31"/>
      <c r="D145" s="20"/>
      <c r="E145" s="20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spans="1:26" ht="19.5" customHeight="1" x14ac:dyDescent="0.2">
      <c r="A146" s="31"/>
      <c r="B146" s="31"/>
      <c r="C146" s="31"/>
      <c r="D146" s="20"/>
      <c r="E146" s="20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spans="1:26" ht="19.5" customHeight="1" x14ac:dyDescent="0.2">
      <c r="A147" s="31"/>
      <c r="B147" s="31"/>
      <c r="C147" s="31"/>
      <c r="D147" s="20"/>
      <c r="E147" s="20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spans="1:26" ht="19.5" customHeight="1" x14ac:dyDescent="0.2">
      <c r="A148" s="31"/>
      <c r="B148" s="31"/>
      <c r="C148" s="31"/>
      <c r="D148" s="20"/>
      <c r="E148" s="20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spans="1:26" ht="19.5" customHeight="1" x14ac:dyDescent="0.2">
      <c r="A149" s="31"/>
      <c r="B149" s="31"/>
      <c r="C149" s="31"/>
      <c r="D149" s="20"/>
      <c r="E149" s="20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spans="1:26" ht="19.5" customHeight="1" x14ac:dyDescent="0.2">
      <c r="A150" s="31"/>
      <c r="B150" s="31"/>
      <c r="C150" s="31"/>
      <c r="D150" s="20"/>
      <c r="E150" s="20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spans="1:26" ht="19.5" customHeight="1" x14ac:dyDescent="0.2">
      <c r="A151" s="31"/>
      <c r="B151" s="31"/>
      <c r="C151" s="31"/>
      <c r="D151" s="20"/>
      <c r="E151" s="20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spans="1:26" ht="19.5" customHeight="1" x14ac:dyDescent="0.2">
      <c r="A152" s="31"/>
      <c r="B152" s="31"/>
      <c r="C152" s="31"/>
      <c r="D152" s="20"/>
      <c r="E152" s="20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spans="1:26" ht="19.5" customHeight="1" x14ac:dyDescent="0.2">
      <c r="A153" s="31"/>
      <c r="B153" s="31"/>
      <c r="C153" s="31"/>
      <c r="D153" s="20"/>
      <c r="E153" s="20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spans="1:26" ht="19.5" customHeight="1" x14ac:dyDescent="0.2">
      <c r="A154" s="31"/>
      <c r="B154" s="31"/>
      <c r="C154" s="31"/>
      <c r="D154" s="20"/>
      <c r="E154" s="20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spans="1:26" ht="19.5" customHeight="1" x14ac:dyDescent="0.2">
      <c r="A155" s="31"/>
      <c r="B155" s="31"/>
      <c r="C155" s="31"/>
      <c r="D155" s="20"/>
      <c r="E155" s="20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spans="1:26" ht="19.5" customHeight="1" x14ac:dyDescent="0.2">
      <c r="A156" s="31"/>
      <c r="B156" s="31"/>
      <c r="C156" s="31"/>
      <c r="D156" s="20"/>
      <c r="E156" s="20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spans="1:26" ht="19.5" customHeight="1" x14ac:dyDescent="0.2">
      <c r="A157" s="31"/>
      <c r="B157" s="31"/>
      <c r="C157" s="31"/>
      <c r="D157" s="20"/>
      <c r="E157" s="20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spans="1:26" ht="19.5" customHeight="1" x14ac:dyDescent="0.2">
      <c r="A158" s="31"/>
      <c r="B158" s="31"/>
      <c r="C158" s="31"/>
      <c r="D158" s="20"/>
      <c r="E158" s="20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spans="1:26" ht="19.5" customHeight="1" x14ac:dyDescent="0.2">
      <c r="A159" s="31"/>
      <c r="B159" s="31"/>
      <c r="C159" s="31"/>
      <c r="D159" s="20"/>
      <c r="E159" s="20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spans="1:26" ht="19.5" customHeight="1" x14ac:dyDescent="0.2">
      <c r="A160" s="31"/>
      <c r="B160" s="31"/>
      <c r="C160" s="31"/>
      <c r="D160" s="20"/>
      <c r="E160" s="20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spans="1:26" ht="19.5" customHeight="1" x14ac:dyDescent="0.2">
      <c r="A161" s="31"/>
      <c r="B161" s="31"/>
      <c r="C161" s="31"/>
      <c r="D161" s="20"/>
      <c r="E161" s="20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spans="1:26" ht="19.5" customHeight="1" x14ac:dyDescent="0.2">
      <c r="A162" s="31"/>
      <c r="B162" s="31"/>
      <c r="C162" s="31"/>
      <c r="D162" s="20"/>
      <c r="E162" s="20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spans="1:26" ht="19.5" customHeight="1" x14ac:dyDescent="0.2">
      <c r="A163" s="31"/>
      <c r="B163" s="31"/>
      <c r="C163" s="31"/>
      <c r="D163" s="20"/>
      <c r="E163" s="20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spans="1:26" ht="19.5" customHeight="1" x14ac:dyDescent="0.2">
      <c r="A164" s="31"/>
      <c r="B164" s="31"/>
      <c r="C164" s="31"/>
      <c r="D164" s="20"/>
      <c r="E164" s="20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spans="1:26" ht="19.5" customHeight="1" x14ac:dyDescent="0.2">
      <c r="A165" s="31"/>
      <c r="B165" s="31"/>
      <c r="C165" s="31"/>
      <c r="D165" s="20"/>
      <c r="E165" s="20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spans="1:26" ht="19.5" customHeight="1" x14ac:dyDescent="0.2">
      <c r="A166" s="31"/>
      <c r="B166" s="31"/>
      <c r="C166" s="31"/>
      <c r="D166" s="20"/>
      <c r="E166" s="20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spans="1:26" ht="19.5" customHeight="1" x14ac:dyDescent="0.2">
      <c r="A167" s="31"/>
      <c r="B167" s="31"/>
      <c r="C167" s="31"/>
      <c r="D167" s="20"/>
      <c r="E167" s="20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spans="1:26" ht="19.5" customHeight="1" x14ac:dyDescent="0.2">
      <c r="A168" s="31"/>
      <c r="B168" s="31"/>
      <c r="C168" s="31"/>
      <c r="D168" s="20"/>
      <c r="E168" s="20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spans="1:26" ht="19.5" customHeight="1" x14ac:dyDescent="0.2">
      <c r="A169" s="31"/>
      <c r="B169" s="31"/>
      <c r="C169" s="31"/>
      <c r="D169" s="20"/>
      <c r="E169" s="20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spans="1:26" ht="19.5" customHeight="1" x14ac:dyDescent="0.2">
      <c r="A170" s="31"/>
      <c r="B170" s="31"/>
      <c r="C170" s="31"/>
      <c r="D170" s="20"/>
      <c r="E170" s="20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spans="1:26" ht="19.5" customHeight="1" x14ac:dyDescent="0.2">
      <c r="A171" s="31"/>
      <c r="B171" s="31"/>
      <c r="C171" s="31"/>
      <c r="D171" s="20"/>
      <c r="E171" s="20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spans="1:26" ht="19.5" customHeight="1" x14ac:dyDescent="0.2">
      <c r="A172" s="31"/>
      <c r="B172" s="31"/>
      <c r="C172" s="31"/>
      <c r="D172" s="20"/>
      <c r="E172" s="20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spans="1:26" ht="19.5" customHeight="1" x14ac:dyDescent="0.2">
      <c r="A173" s="31"/>
      <c r="B173" s="31"/>
      <c r="C173" s="31"/>
      <c r="D173" s="20"/>
      <c r="E173" s="20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spans="1:26" ht="19.5" customHeight="1" x14ac:dyDescent="0.2">
      <c r="A174" s="31"/>
      <c r="B174" s="31"/>
      <c r="C174" s="31"/>
      <c r="D174" s="20"/>
      <c r="E174" s="20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spans="1:26" ht="19.5" customHeight="1" x14ac:dyDescent="0.2">
      <c r="A175" s="31"/>
      <c r="B175" s="31"/>
      <c r="C175" s="31"/>
      <c r="D175" s="20"/>
      <c r="E175" s="20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spans="1:26" ht="19.5" customHeight="1" x14ac:dyDescent="0.2">
      <c r="A176" s="31"/>
      <c r="B176" s="31"/>
      <c r="C176" s="31"/>
      <c r="D176" s="20"/>
      <c r="E176" s="20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spans="1:26" ht="19.5" customHeight="1" x14ac:dyDescent="0.2">
      <c r="A177" s="31"/>
      <c r="B177" s="31"/>
      <c r="C177" s="31"/>
      <c r="D177" s="20"/>
      <c r="E177" s="20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spans="1:26" ht="19.5" customHeight="1" x14ac:dyDescent="0.2">
      <c r="A178" s="31"/>
      <c r="B178" s="31"/>
      <c r="C178" s="31"/>
      <c r="D178" s="20"/>
      <c r="E178" s="20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spans="1:26" ht="19.5" customHeight="1" x14ac:dyDescent="0.2">
      <c r="A179" s="31"/>
      <c r="B179" s="31"/>
      <c r="C179" s="31"/>
      <c r="D179" s="20"/>
      <c r="E179" s="20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spans="1:26" ht="19.5" customHeight="1" x14ac:dyDescent="0.2">
      <c r="A180" s="31"/>
      <c r="B180" s="31"/>
      <c r="C180" s="31"/>
      <c r="D180" s="20"/>
      <c r="E180" s="20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spans="1:26" ht="19.5" customHeight="1" x14ac:dyDescent="0.2">
      <c r="A181" s="31"/>
      <c r="B181" s="31"/>
      <c r="C181" s="31"/>
      <c r="D181" s="20"/>
      <c r="E181" s="20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spans="1:26" ht="19.5" customHeight="1" x14ac:dyDescent="0.2">
      <c r="A182" s="31"/>
      <c r="B182" s="31"/>
      <c r="C182" s="31"/>
      <c r="D182" s="20"/>
      <c r="E182" s="20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spans="1:26" ht="19.5" customHeight="1" x14ac:dyDescent="0.2">
      <c r="A183" s="31"/>
      <c r="B183" s="31"/>
      <c r="C183" s="31"/>
      <c r="D183" s="20"/>
      <c r="E183" s="20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spans="1:26" ht="19.5" customHeight="1" x14ac:dyDescent="0.2">
      <c r="A184" s="31"/>
      <c r="B184" s="31"/>
      <c r="C184" s="31"/>
      <c r="D184" s="20"/>
      <c r="E184" s="20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spans="1:26" ht="19.5" customHeight="1" x14ac:dyDescent="0.2">
      <c r="A185" s="31"/>
      <c r="B185" s="31"/>
      <c r="C185" s="31"/>
      <c r="D185" s="20"/>
      <c r="E185" s="20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spans="1:26" ht="19.5" customHeight="1" x14ac:dyDescent="0.2">
      <c r="A186" s="31"/>
      <c r="B186" s="31"/>
      <c r="C186" s="31"/>
      <c r="D186" s="20"/>
      <c r="E186" s="20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spans="1:26" ht="19.5" customHeight="1" x14ac:dyDescent="0.2">
      <c r="A187" s="31"/>
      <c r="B187" s="31"/>
      <c r="C187" s="31"/>
      <c r="D187" s="20"/>
      <c r="E187" s="20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spans="1:26" ht="19.5" customHeight="1" x14ac:dyDescent="0.2">
      <c r="A188" s="31"/>
      <c r="B188" s="31"/>
      <c r="C188" s="31"/>
      <c r="D188" s="20"/>
      <c r="E188" s="20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spans="1:26" ht="19.5" customHeight="1" x14ac:dyDescent="0.2">
      <c r="A189" s="31"/>
      <c r="B189" s="31"/>
      <c r="C189" s="31"/>
      <c r="D189" s="20"/>
      <c r="E189" s="20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spans="1:26" ht="19.5" customHeight="1" x14ac:dyDescent="0.2">
      <c r="A190" s="31"/>
      <c r="B190" s="31"/>
      <c r="C190" s="31"/>
      <c r="D190" s="20"/>
      <c r="E190" s="20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spans="1:26" ht="19.5" customHeight="1" x14ac:dyDescent="0.2">
      <c r="A191" s="31"/>
      <c r="B191" s="31"/>
      <c r="C191" s="31"/>
      <c r="D191" s="20"/>
      <c r="E191" s="20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spans="1:26" ht="19.5" customHeight="1" x14ac:dyDescent="0.2">
      <c r="A192" s="31"/>
      <c r="B192" s="31"/>
      <c r="C192" s="31"/>
      <c r="D192" s="20"/>
      <c r="E192" s="20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spans="1:26" ht="19.5" customHeight="1" x14ac:dyDescent="0.2">
      <c r="A193" s="31"/>
      <c r="B193" s="31"/>
      <c r="C193" s="31"/>
      <c r="D193" s="20"/>
      <c r="E193" s="20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spans="1:26" ht="19.5" customHeight="1" x14ac:dyDescent="0.2">
      <c r="A194" s="31"/>
      <c r="B194" s="31"/>
      <c r="C194" s="31"/>
      <c r="D194" s="20"/>
      <c r="E194" s="20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spans="1:26" ht="19.5" customHeight="1" x14ac:dyDescent="0.2">
      <c r="A195" s="31"/>
      <c r="B195" s="31"/>
      <c r="C195" s="31"/>
      <c r="D195" s="20"/>
      <c r="E195" s="20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spans="1:26" ht="19.5" customHeight="1" x14ac:dyDescent="0.2">
      <c r="A196" s="31"/>
      <c r="B196" s="31"/>
      <c r="C196" s="31"/>
      <c r="D196" s="20"/>
      <c r="E196" s="20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spans="1:26" ht="19.5" customHeight="1" x14ac:dyDescent="0.2">
      <c r="A197" s="31"/>
      <c r="B197" s="31"/>
      <c r="C197" s="31"/>
      <c r="D197" s="20"/>
      <c r="E197" s="20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spans="1:26" ht="19.5" customHeight="1" x14ac:dyDescent="0.2">
      <c r="A198" s="31"/>
      <c r="B198" s="31"/>
      <c r="C198" s="31"/>
      <c r="D198" s="20"/>
      <c r="E198" s="20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spans="1:26" ht="19.5" customHeight="1" x14ac:dyDescent="0.2">
      <c r="A199" s="31"/>
      <c r="B199" s="31"/>
      <c r="C199" s="31"/>
      <c r="D199" s="20"/>
      <c r="E199" s="20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spans="1:26" ht="19.5" customHeight="1" x14ac:dyDescent="0.2">
      <c r="A200" s="31"/>
      <c r="B200" s="31"/>
      <c r="C200" s="31"/>
      <c r="D200" s="20"/>
      <c r="E200" s="20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spans="1:26" ht="19.5" customHeight="1" x14ac:dyDescent="0.2">
      <c r="A201" s="31"/>
      <c r="B201" s="31"/>
      <c r="C201" s="31"/>
      <c r="D201" s="20"/>
      <c r="E201" s="20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spans="1:26" ht="19.5" customHeight="1" x14ac:dyDescent="0.2">
      <c r="A202" s="31"/>
      <c r="B202" s="31"/>
      <c r="C202" s="31"/>
      <c r="D202" s="20"/>
      <c r="E202" s="20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spans="1:26" ht="19.5" customHeight="1" x14ac:dyDescent="0.2">
      <c r="A203" s="31"/>
      <c r="B203" s="31"/>
      <c r="C203" s="31"/>
      <c r="D203" s="20"/>
      <c r="E203" s="20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spans="1:26" ht="19.5" customHeight="1" x14ac:dyDescent="0.2">
      <c r="A204" s="31"/>
      <c r="B204" s="31"/>
      <c r="C204" s="31"/>
      <c r="D204" s="20"/>
      <c r="E204" s="20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spans="1:26" ht="19.5" customHeight="1" x14ac:dyDescent="0.2">
      <c r="A205" s="31"/>
      <c r="B205" s="31"/>
      <c r="C205" s="31"/>
      <c r="D205" s="20"/>
      <c r="E205" s="20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spans="1:26" ht="19.5" customHeight="1" x14ac:dyDescent="0.2">
      <c r="A206" s="31"/>
      <c r="B206" s="31"/>
      <c r="C206" s="31"/>
      <c r="D206" s="20"/>
      <c r="E206" s="20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spans="1:26" ht="19.5" customHeight="1" x14ac:dyDescent="0.2">
      <c r="A207" s="31"/>
      <c r="B207" s="31"/>
      <c r="C207" s="31"/>
      <c r="D207" s="20"/>
      <c r="E207" s="20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spans="1:26" ht="19.5" customHeight="1" x14ac:dyDescent="0.2">
      <c r="A208" s="31"/>
      <c r="B208" s="31"/>
      <c r="C208" s="31"/>
      <c r="D208" s="20"/>
      <c r="E208" s="20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spans="1:26" ht="19.5" customHeight="1" x14ac:dyDescent="0.2">
      <c r="A209" s="31"/>
      <c r="B209" s="31"/>
      <c r="C209" s="31"/>
      <c r="D209" s="20"/>
      <c r="E209" s="20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spans="1:26" ht="19.5" customHeight="1" x14ac:dyDescent="0.2">
      <c r="A210" s="31"/>
      <c r="B210" s="31"/>
      <c r="C210" s="31"/>
      <c r="D210" s="20"/>
      <c r="E210" s="20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spans="1:26" ht="19.5" customHeight="1" x14ac:dyDescent="0.2">
      <c r="A211" s="31"/>
      <c r="B211" s="31"/>
      <c r="C211" s="31"/>
      <c r="D211" s="20"/>
      <c r="E211" s="20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spans="1:26" ht="19.5" customHeight="1" x14ac:dyDescent="0.2">
      <c r="A212" s="31"/>
      <c r="B212" s="31"/>
      <c r="C212" s="31"/>
      <c r="D212" s="20"/>
      <c r="E212" s="20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spans="1:26" ht="19.5" customHeight="1" x14ac:dyDescent="0.2">
      <c r="A213" s="31"/>
      <c r="B213" s="31"/>
      <c r="C213" s="31"/>
      <c r="D213" s="20"/>
      <c r="E213" s="20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spans="1:26" ht="19.5" customHeight="1" x14ac:dyDescent="0.2">
      <c r="A214" s="31"/>
      <c r="B214" s="31"/>
      <c r="C214" s="31"/>
      <c r="D214" s="20"/>
      <c r="E214" s="20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spans="1:26" ht="19.5" customHeight="1" x14ac:dyDescent="0.2">
      <c r="A215" s="31"/>
      <c r="B215" s="31"/>
      <c r="C215" s="31"/>
      <c r="D215" s="20"/>
      <c r="E215" s="20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spans="1:26" ht="19.5" customHeight="1" x14ac:dyDescent="0.2">
      <c r="A216" s="31"/>
      <c r="B216" s="31"/>
      <c r="C216" s="31"/>
      <c r="D216" s="20"/>
      <c r="E216" s="20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spans="1:26" ht="19.5" customHeight="1" x14ac:dyDescent="0.2">
      <c r="A217" s="31"/>
      <c r="B217" s="31"/>
      <c r="C217" s="31"/>
      <c r="D217" s="20"/>
      <c r="E217" s="20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spans="1:26" ht="19.5" customHeight="1" x14ac:dyDescent="0.2">
      <c r="A218" s="31"/>
      <c r="B218" s="31"/>
      <c r="C218" s="31"/>
      <c r="D218" s="20"/>
      <c r="E218" s="20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spans="1:26" ht="19.5" customHeight="1" x14ac:dyDescent="0.2">
      <c r="A219" s="31"/>
      <c r="B219" s="31"/>
      <c r="C219" s="31"/>
      <c r="D219" s="20"/>
      <c r="E219" s="20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spans="1:26" ht="19.5" customHeight="1" x14ac:dyDescent="0.2">
      <c r="A220" s="31"/>
      <c r="B220" s="31"/>
      <c r="C220" s="31"/>
      <c r="D220" s="20"/>
      <c r="E220" s="20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spans="1:26" ht="19.5" customHeight="1" x14ac:dyDescent="0.2">
      <c r="A221" s="31"/>
      <c r="B221" s="31"/>
      <c r="C221" s="31"/>
      <c r="D221" s="20"/>
      <c r="E221" s="20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spans="1:26" ht="19.5" customHeight="1" x14ac:dyDescent="0.2">
      <c r="A222" s="31"/>
      <c r="B222" s="31"/>
      <c r="C222" s="31"/>
      <c r="D222" s="20"/>
      <c r="E222" s="20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spans="1:26" ht="19.5" customHeight="1" x14ac:dyDescent="0.2">
      <c r="A223" s="31"/>
      <c r="B223" s="31"/>
      <c r="C223" s="31"/>
      <c r="D223" s="20"/>
      <c r="E223" s="20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spans="1:26" ht="19.5" customHeight="1" x14ac:dyDescent="0.2">
      <c r="A224" s="31"/>
      <c r="B224" s="31"/>
      <c r="C224" s="31"/>
      <c r="D224" s="20"/>
      <c r="E224" s="20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spans="1:26" ht="19.5" customHeight="1" x14ac:dyDescent="0.2">
      <c r="A225" s="31"/>
      <c r="B225" s="31"/>
      <c r="C225" s="31"/>
      <c r="D225" s="20"/>
      <c r="E225" s="20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spans="1:26" ht="19.5" customHeight="1" x14ac:dyDescent="0.2">
      <c r="A226" s="31"/>
      <c r="B226" s="31"/>
      <c r="C226" s="31"/>
      <c r="D226" s="20"/>
      <c r="E226" s="20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spans="1:26" ht="19.5" customHeight="1" x14ac:dyDescent="0.2">
      <c r="A227" s="31"/>
      <c r="B227" s="31"/>
      <c r="C227" s="31"/>
      <c r="D227" s="20"/>
      <c r="E227" s="20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spans="1:26" ht="19.5" customHeight="1" x14ac:dyDescent="0.2">
      <c r="A228" s="31"/>
      <c r="B228" s="31"/>
      <c r="C228" s="31"/>
      <c r="D228" s="20"/>
      <c r="E228" s="20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spans="1:26" ht="19.5" customHeight="1" x14ac:dyDescent="0.2">
      <c r="A229" s="31"/>
      <c r="B229" s="31"/>
      <c r="C229" s="31"/>
      <c r="D229" s="20"/>
      <c r="E229" s="20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spans="1:26" ht="19.5" customHeight="1" x14ac:dyDescent="0.2">
      <c r="A230" s="31"/>
      <c r="B230" s="31"/>
      <c r="C230" s="31"/>
      <c r="D230" s="20"/>
      <c r="E230" s="20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spans="1:26" ht="19.5" customHeight="1" x14ac:dyDescent="0.2">
      <c r="A231" s="31"/>
      <c r="B231" s="31"/>
      <c r="C231" s="31"/>
      <c r="D231" s="20"/>
      <c r="E231" s="20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spans="1:26" ht="19.5" customHeight="1" x14ac:dyDescent="0.2">
      <c r="A232" s="31"/>
      <c r="B232" s="31"/>
      <c r="C232" s="31"/>
      <c r="D232" s="20"/>
      <c r="E232" s="20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spans="1:26" ht="19.5" customHeight="1" x14ac:dyDescent="0.2">
      <c r="A233" s="31"/>
      <c r="B233" s="31"/>
      <c r="C233" s="31"/>
      <c r="D233" s="20"/>
      <c r="E233" s="20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spans="1:26" ht="19.5" customHeight="1" x14ac:dyDescent="0.2">
      <c r="A234" s="31"/>
      <c r="B234" s="31"/>
      <c r="C234" s="31"/>
      <c r="D234" s="20"/>
      <c r="E234" s="20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spans="1:26" ht="19.5" customHeight="1" x14ac:dyDescent="0.2">
      <c r="A235" s="31"/>
      <c r="B235" s="31"/>
      <c r="C235" s="31"/>
      <c r="D235" s="20"/>
      <c r="E235" s="20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spans="1:26" ht="15.75" customHeight="1" x14ac:dyDescent="0.2"/>
    <row r="237" spans="1:26" ht="15.75" customHeight="1" x14ac:dyDescent="0.2"/>
    <row r="238" spans="1:26" ht="15.75" customHeight="1" x14ac:dyDescent="0.2"/>
    <row r="239" spans="1:26" ht="15.75" customHeight="1" x14ac:dyDescent="0.2"/>
    <row r="240" spans="1:26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2">
    <mergeCell ref="A34:B34"/>
    <mergeCell ref="F24:K24"/>
    <mergeCell ref="G25:K25"/>
    <mergeCell ref="H26:K26"/>
    <mergeCell ref="I27:K27"/>
    <mergeCell ref="A19:B19"/>
    <mergeCell ref="A22:A28"/>
    <mergeCell ref="B22:B28"/>
    <mergeCell ref="C23:C28"/>
    <mergeCell ref="D24:D28"/>
    <mergeCell ref="C22:K22"/>
    <mergeCell ref="D23:K23"/>
    <mergeCell ref="E24:E28"/>
    <mergeCell ref="F25:F28"/>
    <mergeCell ref="G26:G28"/>
    <mergeCell ref="H27:H28"/>
    <mergeCell ref="D9:D13"/>
    <mergeCell ref="E9:E13"/>
    <mergeCell ref="G10:K10"/>
    <mergeCell ref="G11:G13"/>
    <mergeCell ref="H11:K11"/>
    <mergeCell ref="H12:H13"/>
    <mergeCell ref="I12:K12"/>
    <mergeCell ref="C8:C13"/>
    <mergeCell ref="F10:F13"/>
    <mergeCell ref="A3:K3"/>
    <mergeCell ref="A4:K4"/>
    <mergeCell ref="A7:A13"/>
    <mergeCell ref="B7:B13"/>
    <mergeCell ref="C7:K7"/>
    <mergeCell ref="D8:K8"/>
    <mergeCell ref="F9:K9"/>
  </mergeCells>
  <pageMargins left="0.47" right="0.28000000000000003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Phụ lục 2.1</vt:lpstr>
      <vt:lpstr>Số liệu các môn</vt:lpstr>
      <vt:lpstr>Phụ lục 1</vt:lpstr>
      <vt:lpstr>Phụ lục 2 </vt:lpstr>
      <vt:lpstr>Phụ lục 3</vt:lpstr>
      <vt:lpstr>Phụ lục 4</vt:lpstr>
      <vt:lpstr>Gửi a Long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2020-07-06T03:19:45Z</dcterms:created>
  <dcterms:modified xsi:type="dcterms:W3CDTF">2021-01-26T03:30:20Z</dcterms:modified>
</cp:coreProperties>
</file>